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на 01.03.2026" sheetId="2" r:id="rId1"/>
  </sheets>
  <definedNames>
    <definedName name="_xlnm.Print_Titles" localSheetId="0">'на 01.03.2026'!$3:$4</definedName>
    <definedName name="_xlnm.Print_Area" localSheetId="0">'на 01.03.2026'!$A$1:$E$214</definedName>
  </definedNames>
  <calcPr calcId="124519"/>
</workbook>
</file>

<file path=xl/calcChain.xml><?xml version="1.0" encoding="utf-8"?>
<calcChain xmlns="http://schemas.openxmlformats.org/spreadsheetml/2006/main">
  <c r="E208" i="2"/>
  <c r="E209"/>
  <c r="E211"/>
  <c r="E213"/>
  <c r="E214"/>
  <c r="E163" l="1"/>
  <c r="E164"/>
  <c r="E165"/>
  <c r="E167"/>
  <c r="E169"/>
  <c r="E170"/>
  <c r="E171"/>
  <c r="E172"/>
  <c r="E174"/>
  <c r="E176"/>
  <c r="E177"/>
  <c r="E178"/>
  <c r="E180"/>
  <c r="E181"/>
  <c r="E182"/>
  <c r="E183"/>
  <c r="E184"/>
  <c r="E185"/>
  <c r="E186"/>
  <c r="E187"/>
  <c r="E188"/>
  <c r="E189"/>
  <c r="E191"/>
  <c r="E192"/>
  <c r="E193"/>
  <c r="E194"/>
  <c r="E195"/>
  <c r="E196"/>
  <c r="E197"/>
  <c r="E198"/>
  <c r="E199"/>
  <c r="E200"/>
  <c r="E201"/>
  <c r="E202"/>
  <c r="E205"/>
  <c r="E206"/>
  <c r="E162"/>
  <c r="E7" l="1"/>
  <c r="E8"/>
  <c r="E9"/>
  <c r="E10"/>
  <c r="E11"/>
  <c r="E12"/>
  <c r="E13"/>
  <c r="E14"/>
  <c r="E17"/>
  <c r="E18"/>
  <c r="E19"/>
  <c r="E20"/>
  <c r="E21"/>
  <c r="E22"/>
  <c r="E23"/>
  <c r="E24"/>
  <c r="E25"/>
  <c r="E26"/>
  <c r="E27"/>
  <c r="E28"/>
  <c r="E30"/>
  <c r="E31"/>
  <c r="E32"/>
  <c r="E33"/>
  <c r="E34"/>
  <c r="E35"/>
  <c r="E40"/>
  <c r="E41"/>
  <c r="E42"/>
  <c r="E43"/>
  <c r="E44"/>
  <c r="E45"/>
  <c r="E46"/>
  <c r="E47"/>
  <c r="E48"/>
  <c r="E49"/>
  <c r="E50"/>
  <c r="E51"/>
  <c r="E52"/>
  <c r="E55"/>
  <c r="E56"/>
  <c r="E57"/>
  <c r="E58"/>
  <c r="E61"/>
  <c r="E62"/>
  <c r="E66"/>
  <c r="E67"/>
  <c r="E68"/>
  <c r="E71"/>
  <c r="E72"/>
  <c r="E73"/>
  <c r="E74"/>
  <c r="E75"/>
  <c r="E80"/>
  <c r="E84"/>
  <c r="E85"/>
  <c r="E86"/>
  <c r="E89"/>
  <c r="E90"/>
  <c r="E91"/>
  <c r="E92"/>
  <c r="E93"/>
  <c r="E94"/>
  <c r="E95"/>
  <c r="E96"/>
  <c r="E105"/>
  <c r="E106"/>
  <c r="E109"/>
  <c r="E110"/>
  <c r="E111"/>
  <c r="E112"/>
  <c r="E118"/>
  <c r="E119"/>
  <c r="E120"/>
  <c r="E121"/>
  <c r="E128"/>
  <c r="E129"/>
  <c r="E130"/>
  <c r="E131"/>
  <c r="E132"/>
  <c r="E135"/>
  <c r="E136"/>
  <c r="E137"/>
  <c r="E140"/>
  <c r="E141"/>
  <c r="E142"/>
  <c r="E143"/>
  <c r="E144"/>
  <c r="E145"/>
  <c r="E146"/>
  <c r="E149"/>
  <c r="E150"/>
  <c r="E151"/>
  <c r="E152"/>
  <c r="E160"/>
  <c r="E6"/>
</calcChain>
</file>

<file path=xl/sharedStrings.xml><?xml version="1.0" encoding="utf-8"?>
<sst xmlns="http://schemas.openxmlformats.org/spreadsheetml/2006/main" count="566" uniqueCount="424">
  <si>
    <t>Наименование 
показателя</t>
  </si>
  <si>
    <t>Утвержденные бюджетные назначения</t>
  </si>
  <si>
    <t>Исполнено</t>
  </si>
  <si>
    <t>1</t>
  </si>
  <si>
    <t>2</t>
  </si>
  <si>
    <t>3</t>
  </si>
  <si>
    <t>4</t>
  </si>
  <si>
    <t>5</t>
  </si>
  <si>
    <t>х</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</si>
  <si>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</si>
  <si>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</si>
  <si>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</si>
  <si>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</si>
  <si>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</si>
  <si>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</si>
  <si>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</si>
  <si>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</si>
  <si>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</si>
  <si>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</si>
  <si>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</si>
  <si>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</si>
  <si>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</si>
  <si>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</si>
  <si>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</si>
  <si>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</si>
  <si>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</si>
  <si>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</si>
  <si>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</si>
  <si>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</si>
  <si>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</si>
  <si>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</si>
  <si>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</si>
  <si>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</si>
  <si>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</si>
  <si>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</si>
  <si>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</si>
  <si>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</si>
  <si>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</si>
  <si>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</si>
  <si>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</si>
  <si>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</si>
  <si>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</si>
  <si>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</si>
  <si>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</si>
  <si>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</si>
  <si>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</si>
  <si>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</si>
  <si>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</si>
  <si>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</si>
  <si>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</si>
  <si>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</si>
  <si>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</si>
  <si>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</si>
  <si>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</si>
  <si>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</si>
  <si>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</si>
  <si>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</si>
  <si>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</si>
  <si>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</si>
  <si>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</si>
  <si>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</si>
  <si>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</si>
  <si>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</si>
  <si>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</si>
  <si>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</si>
  <si>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</si>
  <si>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</si>
  <si>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</si>
  <si>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</si>
  <si>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</si>
  <si>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</si>
  <si>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</si>
  <si>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</si>
  <si>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</si>
  <si>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</si>
  <si>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</si>
  <si>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</si>
  <si>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</si>
  <si>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</si>
  <si>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</si>
  <si>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</si>
  <si>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</si>
  <si>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</si>
  <si>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</si>
  <si>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</si>
  <si>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</si>
  <si>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</si>
  <si>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</si>
  <si>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</si>
  <si>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</si>
  <si>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</si>
  <si>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</si>
  <si>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</si>
  <si>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</si>
  <si>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</si>
  <si>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</si>
  <si>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</si>
  <si>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</si>
  <si>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</si>
  <si>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</si>
  <si>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</si>
  <si>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</si>
  <si>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</si>
  <si>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</si>
  <si>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</si>
  <si>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</si>
  <si>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</si>
  <si>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</si>
  <si>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</si>
  <si>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</si>
  <si>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</si>
  <si>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</si>
  <si>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</si>
  <si>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</si>
  <si>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</si>
  <si>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</si>
  <si>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</si>
  <si>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</si>
  <si>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</si>
  <si>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</si>
  <si>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</si>
  <si>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</si>
  <si>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</si>
  <si>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</si>
  <si>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</si>
  <si>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</si>
  <si>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</si>
  <si>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</si>
  <si>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</si>
  <si>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</si>
  <si>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</si>
  <si>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</si>
  <si>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</si>
  <si>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</si>
  <si>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</si>
  <si>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</si>
  <si>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</si>
  <si>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</si>
  <si>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</si>
  <si>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</si>
  <si>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</si>
  <si>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</si>
  <si>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</si>
  <si>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</si>
  <si>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</si>
  <si>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</si>
  <si>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</si>
  <si>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</si>
  <si>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</si>
  <si>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</si>
  <si>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</si>
  <si>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</si>
  <si>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</si>
  <si>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</si>
  <si>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</si>
  <si>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</si>
  <si>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</si>
  <si>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</si>
  <si>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</si>
  <si>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</si>
  <si>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</si>
  <si>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</si>
  <si>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</si>
  <si>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</si>
  <si>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</si>
  <si>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</si>
  <si>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</si>
  <si>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</si>
  <si>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</si>
  <si>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</si>
  <si>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</si>
  <si>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</si>
  <si>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</si>
  <si>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</si>
  <si>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</si>
  <si>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</si>
  <si>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</si>
  <si>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</si>
  <si>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</si>
  <si>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</si>
  <si>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</si>
  <si>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</si>
  <si>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</si>
  <si>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</si>
  <si>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</si>
  <si>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</si>
  <si>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</si>
  <si>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</si>
  <si>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</si>
  <si>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</si>
  <si>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</si>
  <si>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</si>
  <si>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</si>
  <si>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</si>
  <si>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</si>
  <si>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</si>
  <si>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</si>
  <si>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</si>
  <si>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</si>
  <si>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</si>
  <si>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</si>
  <si>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</si>
  <si>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</si>
  <si>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</si>
  <si>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</si>
  <si>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</si>
  <si>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</si>
  <si>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</si>
  <si>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</si>
  <si>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</si>
  <si>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</si>
  <si>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</si>
  <si>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</si>
  <si>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</si>
  <si>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</si>
  <si>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</si>
  <si>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</si>
  <si>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</si>
  <si>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</si>
  <si>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</si>
  <si>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</si>
  <si>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</si>
  <si>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</si>
  <si>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</si>
  <si>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</si>
  <si>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</si>
  <si>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</si>
  <si>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</si>
  <si>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</si>
  <si>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</si>
  <si>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</si>
  <si>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</si>
  <si>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</si>
  <si>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</si>
  <si>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</si>
  <si>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</si>
  <si>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</si>
  <si>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</si>
  <si>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</si>
  <si>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</si>
  <si>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</si>
  <si>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</si>
  <si>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</si>
  <si>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</si>
  <si>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</si>
  <si>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</si>
  <si>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</si>
  <si>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</si>
  <si>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</si>
  <si>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</si>
  <si>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</si>
  <si>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</si>
  <si>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</si>
  <si>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</si>
  <si>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</si>
  <si>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</si>
  <si>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</si>
  <si>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</si>
  <si>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</si>
  <si>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</si>
  <si>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</si>
  <si>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</si>
  <si>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</si>
  <si>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</si>
  <si>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</si>
  <si>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</si>
  <si>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</si>
  <si>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</si>
  <si>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</si>
  <si>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</si>
  <si>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</si>
  <si>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</si>
  <si>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</si>
  <si>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</si>
  <si>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</si>
  <si>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</si>
  <si>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</si>
  <si>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</si>
  <si>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</si>
  <si>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</si>
  <si>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</si>
  <si>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</si>
  <si>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</si>
  <si>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</si>
  <si>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</si>
  <si>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</si>
  <si>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</si>
  <si>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</si>
  <si>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</si>
  <si>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</si>
  <si>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</si>
  <si>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</si>
  <si>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</si>
  <si>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</si>
  <si>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</si>
  <si>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</si>
  <si>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</si>
  <si>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</si>
  <si>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</si>
  <si>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</si>
  <si>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</si>
  <si>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</si>
  <si>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</si>
  <si>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</si>
  <si>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</si>
  <si>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</si>
  <si>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</si>
  <si>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</si>
  <si>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</si>
  <si>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</si>
  <si>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</si>
  <si>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</si>
  <si>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</si>
  <si>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</si>
  <si>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</si>
  <si>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2. Расходы бюджета</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</si>
  <si>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</si>
  <si>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</si>
  <si>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</si>
  <si>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</si>
  <si>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</si>
  <si>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</si>
  <si>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</si>
  <si>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</si>
  <si>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Судебная система</t>
  </si>
  <si>
    <t xml:space="preserve"> 000 0105 0000000000 000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</si>
  <si>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</si>
  <si>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</si>
  <si>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Резервные фонды</t>
  </si>
  <si>
    <t xml:space="preserve"> 000 0111 0000000000 000</t>
  </si>
  <si>
    <t>Другие общегосударственные вопросы</t>
  </si>
  <si>
    <t xml:space="preserve"> 000 0113 0000000000 000</t>
  </si>
  <si>
    <t>НАЦИОНАЛЬНАЯ ОБОРОНА</t>
  </si>
  <si>
    <t xml:space="preserve"> 000 0200 0000000000 000</t>
  </si>
  <si>
    <t>Мобилизационная и вневойсковая подготовка</t>
  </si>
  <si>
    <t xml:space="preserve"> 000 0203 0000000000 000</t>
  </si>
  <si>
    <t>НАЦИОНАЛЬНАЯ БЕЗОПАСНОСТЬ И ПРАВООХРАНИТЕЛЬНАЯ ДЕЯТЕЛЬНОСТЬ</t>
  </si>
  <si>
    <t xml:space="preserve"> 000 0300 0000000000 000</t>
  </si>
  <si>
    <t>Гражданская оборона</t>
  </si>
  <si>
    <t xml:space="preserve"> 000 0309 0000000000 000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</si>
  <si>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</si>
  <si>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</si>
  <si>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Другие вопросы в области национальной безопасности и правоохранительной деятельности</t>
  </si>
  <si>
    <t xml:space="preserve"> 000 0314 0000000000 000</t>
  </si>
  <si>
    <t>НАЦИОНАЛЬНАЯ ЭКОНОМИКА</t>
  </si>
  <si>
    <t xml:space="preserve"> 000 0400 0000000000 000</t>
  </si>
  <si>
    <t>Транспорт</t>
  </si>
  <si>
    <t xml:space="preserve"> 000 0408 0000000000 000</t>
  </si>
  <si>
    <t>Дорожное хозяйство (дорожные фонды)</t>
  </si>
  <si>
    <t xml:space="preserve"> 000 0409 0000000000 000</t>
  </si>
  <si>
    <t>Другие вопросы в области национальной экономики</t>
  </si>
  <si>
    <t xml:space="preserve"> 000 0412 0000000000 000</t>
  </si>
  <si>
    <t>ЖИЛИЩНО-КОММУНАЛЬНОЕ ХОЗЯЙСТВО</t>
  </si>
  <si>
    <t xml:space="preserve"> 000 0500 0000000000 000</t>
  </si>
  <si>
    <t>Жилищное хозяйство</t>
  </si>
  <si>
    <t xml:space="preserve"> 000 0501 0000000000 000</t>
  </si>
  <si>
    <t>Коммунальное хозяйство</t>
  </si>
  <si>
    <t xml:space="preserve"> 000 0502 0000000000 000</t>
  </si>
  <si>
    <t>Благоустройство</t>
  </si>
  <si>
    <t xml:space="preserve"> 000 0503 0000000000 000</t>
  </si>
  <si>
    <t>ОХРАНА ОКРУЖАЮЩЕЙ СРЕДЫ</t>
  </si>
  <si>
    <t xml:space="preserve"> 000 0600 0000000000 000</t>
  </si>
  <si>
    <t>Другие вопросы в области охраны окружающей среды</t>
  </si>
  <si>
    <t xml:space="preserve"> 000 0605 0000000000 000</t>
  </si>
  <si>
    <t>ОБРАЗОВАНИЕ</t>
  </si>
  <si>
    <t xml:space="preserve"> 000 0700 0000000000 000</t>
  </si>
  <si>
    <t>Дошкольное образование</t>
  </si>
  <si>
    <t xml:space="preserve"> 000 0701 0000000000 000</t>
  </si>
  <si>
    <t>Общее образование</t>
  </si>
  <si>
    <t xml:space="preserve"> 000 0702 0000000000 000</t>
  </si>
  <si>
    <t>Дополнительное образование детей</t>
  </si>
  <si>
    <t xml:space="preserve"> 000 0703 0000000000 000</t>
  </si>
  <si>
    <t>Профессиональная подготовка, переподготовка и повышение квалификации</t>
  </si>
  <si>
    <t xml:space="preserve"> 000 0705 0000000000 000</t>
  </si>
  <si>
    <t>Молодежная политика</t>
  </si>
  <si>
    <t xml:space="preserve"> 000 0707 0000000000 000</t>
  </si>
  <si>
    <t>Другие вопросы в области образования</t>
  </si>
  <si>
    <t xml:space="preserve"> 000 0709 0000000000 000</t>
  </si>
  <si>
    <t>КУЛЬТУРА, КИНЕМАТОГРАФИЯ</t>
  </si>
  <si>
    <t xml:space="preserve"> 000 0800 0000000000 000</t>
  </si>
  <si>
    <t>Культура</t>
  </si>
  <si>
    <t xml:space="preserve"> 000 0801 0000000000 000</t>
  </si>
  <si>
    <t>Другие вопросы в области культуры, кинематографии</t>
  </si>
  <si>
    <t xml:space="preserve"> 000 0804 0000000000 000</t>
  </si>
  <si>
    <t>СОЦИАЛЬНАЯ ПОЛИТИКА</t>
  </si>
  <si>
    <t xml:space="preserve"> 000 1000 0000000000 000</t>
  </si>
  <si>
    <t>Пенсионное обеспечение</t>
  </si>
  <si>
    <t xml:space="preserve"> 000 1001 0000000000 000</t>
  </si>
  <si>
    <t>Охрана семьи и детства</t>
  </si>
  <si>
    <t xml:space="preserve"> 000 1004 0000000000 000</t>
  </si>
  <si>
    <t>Другие вопросы в области социальной политики</t>
  </si>
  <si>
    <t xml:space="preserve"> 000 1006 0000000000 000</t>
  </si>
  <si>
    <t>ФИЗИЧЕСКАЯ КУЛЬТУРА И СПОРТ</t>
  </si>
  <si>
    <t xml:space="preserve"> 000 1100 0000000000 000</t>
  </si>
  <si>
    <t>Физическая культура</t>
  </si>
  <si>
    <t xml:space="preserve"> 000 1101 0000000000 000</t>
  </si>
  <si>
    <t>Другие вопросы в области физической культуры и спорта</t>
  </si>
  <si>
    <t xml:space="preserve"> 000 1105 0000000000 000</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</si>
  <si>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</si>
  <si>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</si>
  <si>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</si>
  <si>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</si>
  <si>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Результат исполнения бюджета (дефицит / профицит)</t>
  </si>
  <si>
    <t>Привлечение кредитов от кредитных организаций в валюте Российской Федерации</t>
  </si>
  <si>
    <t xml:space="preserve"> 000 0102000000 0000 700</t>
  </si>
  <si>
    <t>изменение остатков средств</t>
  </si>
  <si>
    <t>Изменение остатков средств на счетах по учету средств бюджетов</t>
  </si>
  <si>
    <t xml:space="preserve"> 000 0105000000 0000 000</t>
  </si>
  <si>
    <t>Увеличение прочих остатков денежных средств бюджетов муниципальных округов</t>
  </si>
  <si>
    <t xml:space="preserve"> 000 0105020114 0000 510</t>
  </si>
  <si>
    <t>Уменьшение прочих остатков денежных средств бюджетов муниципальных округов</t>
  </si>
  <si>
    <t xml:space="preserve"> 000 0105020114 0000 610</t>
  </si>
  <si>
    <t>(рублей)</t>
  </si>
  <si>
    <t>Код по бюджетной классификации</t>
  </si>
  <si>
    <t>1. Доходы бюджета</t>
  </si>
  <si>
    <t>Доходы бюджета - ИТОГО</t>
  </si>
  <si>
    <t>Расходы бюджета - ИТОГО</t>
  </si>
  <si>
    <t>Источники финансирования дефицита бюджетов - ИТОГО</t>
  </si>
  <si>
    <t>% 
исполнения</t>
  </si>
  <si>
    <t>Увеличение прочих остатков денежных средств бюджетов</t>
  </si>
  <si>
    <t xml:space="preserve"> 000 0105020100 0000 510</t>
  </si>
  <si>
    <t>Уменьшение прочих остатков денежных средств бюджетов</t>
  </si>
  <si>
    <t xml:space="preserve"> 000 0105020100 0000 610</t>
  </si>
  <si>
    <t>Сведения об исполнении бюджета Нижнеилимского муниципального округа
по состоянию на 01 марта 2026 года</t>
  </si>
</sst>
</file>

<file path=xl/styles.xml><?xml version="1.0" encoding="utf-8"?>
<styleSheet xmlns="http://schemas.openxmlformats.org/spreadsheetml/2006/main">
  <numFmts count="1">
    <numFmt numFmtId="164" formatCode="dd\.mm\.yyyy"/>
  </numFmts>
  <fonts count="25">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0"/>
      <name val="Arial"/>
      <family val="2"/>
      <charset val="204"/>
    </font>
    <font>
      <sz val="10"/>
      <name val="Times New Roman"/>
      <family val="1"/>
      <charset val="204"/>
    </font>
    <font>
      <b/>
      <sz val="14"/>
      <name val="Times New Roman"/>
      <family val="1"/>
      <charset val="204"/>
    </font>
    <font>
      <b/>
      <sz val="10"/>
      <name val="Times New Roman"/>
      <family val="1"/>
      <charset val="204"/>
    </font>
    <font>
      <sz val="10"/>
      <color indexed="8"/>
      <name val="Arial"/>
      <family val="2"/>
      <charset val="204"/>
    </font>
    <font>
      <sz val="10"/>
      <color indexed="8"/>
      <name val="Times New Roman"/>
      <family val="1"/>
      <charset val="204"/>
    </font>
    <font>
      <b/>
      <sz val="10"/>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indexed="9"/>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8" fillId="4" borderId="1"/>
    <xf numFmtId="0" fontId="22" fillId="0" borderId="1"/>
  </cellStyleXfs>
  <cellXfs count="40">
    <xf numFmtId="0" fontId="0" fillId="0" borderId="0" xfId="0"/>
    <xf numFmtId="9" fontId="19" fillId="4" borderId="60" xfId="186" applyNumberFormat="1" applyFont="1" applyFill="1" applyBorder="1" applyAlignment="1">
      <alignment horizontal="center" vertical="center" wrapText="1"/>
    </xf>
    <xf numFmtId="0" fontId="19" fillId="0" borderId="1" xfId="0" applyFont="1" applyBorder="1" applyAlignment="1" applyProtection="1">
      <alignment vertical="center"/>
      <protection locked="0"/>
    </xf>
    <xf numFmtId="0" fontId="21" fillId="4" borderId="1" xfId="186" applyFont="1" applyFill="1" applyAlignment="1">
      <alignment horizontal="center" vertical="center" wrapText="1"/>
    </xf>
    <xf numFmtId="0" fontId="23" fillId="0" borderId="1" xfId="187" applyNumberFormat="1" applyFont="1" applyBorder="1" applyAlignment="1" applyProtection="1">
      <alignment horizontal="right" vertical="center"/>
    </xf>
    <xf numFmtId="49" fontId="17" fillId="0" borderId="60" xfId="35" applyFont="1" applyBorder="1" applyAlignment="1" applyProtection="1">
      <alignment horizontal="center" vertical="center" wrapText="1"/>
    </xf>
    <xf numFmtId="49" fontId="17" fillId="0" borderId="60" xfId="38" applyNumberFormat="1" applyFont="1" applyBorder="1" applyAlignment="1" applyProtection="1">
      <alignment horizontal="center" vertical="center" wrapText="1"/>
    </xf>
    <xf numFmtId="9" fontId="17" fillId="0" borderId="60" xfId="38" applyNumberFormat="1" applyFont="1" applyBorder="1" applyAlignment="1" applyProtection="1">
      <alignment horizontal="center" vertical="center" wrapText="1"/>
    </xf>
    <xf numFmtId="0" fontId="19" fillId="0" borderId="0" xfId="0" applyFont="1" applyAlignment="1" applyProtection="1">
      <alignment vertical="center"/>
      <protection locked="0"/>
    </xf>
    <xf numFmtId="0" fontId="17" fillId="0" borderId="1" xfId="7" applyNumberFormat="1" applyFont="1" applyAlignment="1" applyProtection="1">
      <alignment vertical="center"/>
    </xf>
    <xf numFmtId="9" fontId="17" fillId="0" borderId="60" xfId="11" applyNumberFormat="1" applyFont="1" applyBorder="1" applyAlignment="1" applyProtection="1">
      <alignment vertical="center"/>
    </xf>
    <xf numFmtId="0" fontId="17" fillId="0" borderId="60" xfId="53" applyNumberFormat="1" applyFont="1" applyBorder="1" applyAlignment="1" applyProtection="1">
      <alignment horizontal="left" vertical="center" wrapText="1"/>
    </xf>
    <xf numFmtId="49" fontId="17" fillId="0" borderId="60" xfId="55" applyNumberFormat="1" applyFont="1" applyBorder="1" applyAlignment="1" applyProtection="1">
      <alignment horizontal="center" vertical="center"/>
    </xf>
    <xf numFmtId="4" fontId="17" fillId="0" borderId="60" xfId="42" applyNumberFormat="1" applyFont="1" applyBorder="1" applyAlignment="1" applyProtection="1">
      <alignment horizontal="right" vertical="center"/>
    </xf>
    <xf numFmtId="0" fontId="24" fillId="0" borderId="60" xfId="53" applyNumberFormat="1" applyFont="1" applyBorder="1" applyAlignment="1" applyProtection="1">
      <alignment horizontal="left" vertical="center" wrapText="1"/>
    </xf>
    <xf numFmtId="49" fontId="24" fillId="0" borderId="60" xfId="55" applyNumberFormat="1" applyFont="1" applyBorder="1" applyAlignment="1" applyProtection="1">
      <alignment horizontal="center" vertical="center"/>
    </xf>
    <xf numFmtId="4" fontId="24" fillId="0" borderId="60" xfId="42" applyNumberFormat="1" applyFont="1" applyBorder="1" applyAlignment="1" applyProtection="1">
      <alignment horizontal="right" vertical="center"/>
    </xf>
    <xf numFmtId="9" fontId="24" fillId="0" borderId="60" xfId="11" applyNumberFormat="1" applyFont="1" applyBorder="1" applyAlignment="1" applyProtection="1">
      <alignment vertical="center"/>
    </xf>
    <xf numFmtId="0" fontId="21" fillId="0" borderId="0" xfId="0" applyFont="1" applyAlignment="1" applyProtection="1">
      <alignment vertical="center"/>
      <protection locked="0"/>
    </xf>
    <xf numFmtId="49" fontId="24" fillId="0" borderId="60" xfId="41" applyNumberFormat="1" applyFont="1" applyBorder="1" applyAlignment="1" applyProtection="1">
      <alignment horizontal="center" vertical="center"/>
    </xf>
    <xf numFmtId="9" fontId="17" fillId="0" borderId="60" xfId="11" applyNumberFormat="1" applyFont="1" applyBorder="1" applyAlignment="1" applyProtection="1">
      <alignment horizontal="right" vertical="center"/>
    </xf>
    <xf numFmtId="9" fontId="24" fillId="0" borderId="60" xfId="11" applyNumberFormat="1" applyFont="1" applyBorder="1" applyAlignment="1" applyProtection="1">
      <alignment horizontal="right" vertical="center"/>
    </xf>
    <xf numFmtId="0" fontId="24" fillId="0" borderId="60" xfId="19" applyNumberFormat="1" applyFont="1" applyBorder="1" applyAlignment="1" applyProtection="1">
      <alignment horizontal="center" vertical="center"/>
    </xf>
    <xf numFmtId="0" fontId="24" fillId="0" borderId="60" xfId="65" applyNumberFormat="1" applyFont="1" applyBorder="1" applyAlignment="1" applyProtection="1">
      <alignment horizontal="center" vertical="center" wrapText="1"/>
    </xf>
    <xf numFmtId="4" fontId="17" fillId="0" borderId="60" xfId="67" applyNumberFormat="1" applyFont="1" applyBorder="1" applyAlignment="1" applyProtection="1">
      <alignment horizontal="right" vertical="center"/>
    </xf>
    <xf numFmtId="0" fontId="24" fillId="0" borderId="60" xfId="74" applyNumberFormat="1" applyFont="1" applyBorder="1" applyAlignment="1" applyProtection="1">
      <alignment horizontal="left" vertical="center" wrapText="1"/>
    </xf>
    <xf numFmtId="49" fontId="24" fillId="0" borderId="60" xfId="66" applyNumberFormat="1" applyFont="1" applyBorder="1" applyAlignment="1" applyProtection="1">
      <alignment horizontal="center" vertical="center" wrapText="1"/>
    </xf>
    <xf numFmtId="4" fontId="24" fillId="0" borderId="60" xfId="67" applyNumberFormat="1" applyFont="1" applyBorder="1" applyAlignment="1" applyProtection="1">
      <alignment horizontal="right" vertical="center"/>
    </xf>
    <xf numFmtId="49" fontId="24" fillId="0" borderId="60" xfId="76" applyNumberFormat="1" applyFont="1" applyBorder="1" applyAlignment="1" applyProtection="1">
      <alignment horizontal="center" vertical="center" wrapText="1"/>
    </xf>
    <xf numFmtId="4" fontId="24" fillId="0" borderId="60" xfId="77" applyNumberFormat="1" applyFont="1" applyBorder="1" applyAlignment="1" applyProtection="1">
      <alignment horizontal="right" vertical="center"/>
    </xf>
    <xf numFmtId="49" fontId="17" fillId="0" borderId="60" xfId="85" applyNumberFormat="1" applyFont="1" applyBorder="1" applyAlignment="1" applyProtection="1">
      <alignment horizontal="center" vertical="center"/>
    </xf>
    <xf numFmtId="0" fontId="17" fillId="0" borderId="60" xfId="91" applyNumberFormat="1" applyFont="1" applyBorder="1" applyAlignment="1" applyProtection="1">
      <alignment horizontal="left" vertical="center" wrapText="1"/>
    </xf>
    <xf numFmtId="0" fontId="24" fillId="0" borderId="1" xfId="185" applyNumberFormat="1" applyFont="1" applyAlignment="1" applyProtection="1">
      <alignment vertical="center"/>
    </xf>
    <xf numFmtId="0" fontId="21" fillId="0" borderId="1" xfId="0" applyFont="1" applyBorder="1" applyAlignment="1" applyProtection="1">
      <alignment vertical="center"/>
      <protection locked="0"/>
    </xf>
    <xf numFmtId="0" fontId="17" fillId="0" borderId="1" xfId="185" applyNumberFormat="1" applyFont="1" applyAlignment="1" applyProtection="1">
      <alignment vertical="center"/>
    </xf>
    <xf numFmtId="0" fontId="17" fillId="0" borderId="22" xfId="53" applyNumberFormat="1" applyFont="1" applyAlignment="1" applyProtection="1">
      <alignment vertical="center" wrapText="1"/>
    </xf>
    <xf numFmtId="49" fontId="17" fillId="0" borderId="18" xfId="85" applyNumberFormat="1" applyFont="1" applyProtection="1">
      <alignment horizontal="center"/>
    </xf>
    <xf numFmtId="4" fontId="17" fillId="0" borderId="18" xfId="67" applyNumberFormat="1" applyFont="1" applyProtection="1">
      <alignment horizontal="right"/>
    </xf>
    <xf numFmtId="0" fontId="24" fillId="0" borderId="60" xfId="1" applyNumberFormat="1" applyFont="1" applyBorder="1" applyAlignment="1" applyProtection="1">
      <alignment horizontal="center" vertical="center"/>
    </xf>
    <xf numFmtId="0" fontId="20" fillId="4" borderId="1" xfId="186" applyFont="1" applyFill="1" applyAlignment="1">
      <alignment horizontal="center" vertical="center" wrapText="1"/>
    </xf>
  </cellXfs>
  <cellStyles count="188">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7_Доходы" xfId="187"/>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Обычный_Доходы_1" xfId="18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14"/>
  <sheetViews>
    <sheetView tabSelected="1" view="pageBreakPreview" zoomScaleNormal="90" zoomScaleSheetLayoutView="100" zoomScalePageLayoutView="70" workbookViewId="0">
      <pane ySplit="4" topLeftCell="A5" activePane="bottomLeft" state="frozen"/>
      <selection pane="bottomLeft" activeCell="A107" sqref="A107:XFD107"/>
    </sheetView>
  </sheetViews>
  <sheetFormatPr defaultColWidth="9.140625" defaultRowHeight="12.75"/>
  <cols>
    <col min="1" max="1" width="100.7109375" style="8" customWidth="1"/>
    <col min="2" max="2" width="23.28515625" style="8" customWidth="1"/>
    <col min="3" max="5" width="15.7109375" style="8" customWidth="1"/>
    <col min="6" max="16384" width="9.140625" style="8"/>
  </cols>
  <sheetData>
    <row r="1" spans="1:6" s="33" customFormat="1" ht="45" customHeight="1">
      <c r="A1" s="39" t="s">
        <v>423</v>
      </c>
      <c r="B1" s="39"/>
      <c r="C1" s="39"/>
      <c r="D1" s="39"/>
      <c r="E1" s="39"/>
      <c r="F1" s="32"/>
    </row>
    <row r="2" spans="1:6" s="2" customFormat="1" ht="20.100000000000001" customHeight="1">
      <c r="A2" s="3"/>
      <c r="B2" s="3"/>
      <c r="C2" s="3"/>
      <c r="D2" s="4"/>
      <c r="E2" s="4" t="s">
        <v>412</v>
      </c>
      <c r="F2" s="34"/>
    </row>
    <row r="3" spans="1:6" s="2" customFormat="1" ht="40.5" customHeight="1">
      <c r="A3" s="5" t="s">
        <v>0</v>
      </c>
      <c r="B3" s="5" t="s">
        <v>413</v>
      </c>
      <c r="C3" s="5" t="s">
        <v>1</v>
      </c>
      <c r="D3" s="5" t="s">
        <v>2</v>
      </c>
      <c r="E3" s="1" t="s">
        <v>418</v>
      </c>
      <c r="F3" s="34"/>
    </row>
    <row r="4" spans="1:6" s="2" customFormat="1" ht="15.95" customHeight="1">
      <c r="A4" s="5" t="s">
        <v>3</v>
      </c>
      <c r="B4" s="5" t="s">
        <v>4</v>
      </c>
      <c r="C4" s="6" t="s">
        <v>5</v>
      </c>
      <c r="D4" s="6" t="s">
        <v>6</v>
      </c>
      <c r="E4" s="7" t="s">
        <v>7</v>
      </c>
      <c r="F4" s="34"/>
    </row>
    <row r="5" spans="1:6" s="2" customFormat="1" ht="15.95" customHeight="1">
      <c r="A5" s="38" t="s">
        <v>414</v>
      </c>
      <c r="B5" s="38"/>
      <c r="C5" s="38"/>
      <c r="D5" s="38"/>
      <c r="E5" s="38"/>
      <c r="F5" s="34"/>
    </row>
    <row r="6" spans="1:6" s="18" customFormat="1" ht="15.95" customHeight="1">
      <c r="A6" s="14" t="s">
        <v>10</v>
      </c>
      <c r="B6" s="15" t="s">
        <v>11</v>
      </c>
      <c r="C6" s="16">
        <v>1258763800</v>
      </c>
      <c r="D6" s="16">
        <v>100574763.09999999</v>
      </c>
      <c r="E6" s="17">
        <f t="shared" ref="E6:E68" si="0">D6/C6</f>
        <v>7.9899630971275143E-2</v>
      </c>
    </row>
    <row r="7" spans="1:6" s="18" customFormat="1" ht="15.95" customHeight="1">
      <c r="A7" s="14" t="s">
        <v>12</v>
      </c>
      <c r="B7" s="15" t="s">
        <v>13</v>
      </c>
      <c r="C7" s="16">
        <v>910000000</v>
      </c>
      <c r="D7" s="16">
        <v>83808311.689999998</v>
      </c>
      <c r="E7" s="17">
        <f t="shared" si="0"/>
        <v>9.2097045813186812E-2</v>
      </c>
    </row>
    <row r="8" spans="1:6" ht="15.95" customHeight="1">
      <c r="A8" s="11" t="s">
        <v>14</v>
      </c>
      <c r="B8" s="12" t="s">
        <v>15</v>
      </c>
      <c r="C8" s="13">
        <v>910000000</v>
      </c>
      <c r="D8" s="13">
        <v>83808311.689999998</v>
      </c>
      <c r="E8" s="10">
        <f t="shared" si="0"/>
        <v>9.2097045813186812E-2</v>
      </c>
    </row>
    <row r="9" spans="1:6" ht="114" customHeight="1">
      <c r="A9" s="11" t="s">
        <v>16</v>
      </c>
      <c r="B9" s="12" t="s">
        <v>17</v>
      </c>
      <c r="C9" s="13">
        <v>520520000</v>
      </c>
      <c r="D9" s="13">
        <v>49519545.640000001</v>
      </c>
      <c r="E9" s="10">
        <f t="shared" si="0"/>
        <v>9.5134760700837623E-2</v>
      </c>
    </row>
    <row r="10" spans="1:6" ht="76.5">
      <c r="A10" s="11" t="s">
        <v>18</v>
      </c>
      <c r="B10" s="12" t="s">
        <v>19</v>
      </c>
      <c r="C10" s="13">
        <v>910000</v>
      </c>
      <c r="D10" s="13">
        <v>100273.2</v>
      </c>
      <c r="E10" s="10">
        <f t="shared" si="0"/>
        <v>0.11019032967032967</v>
      </c>
    </row>
    <row r="11" spans="1:6" ht="65.25" customHeight="1">
      <c r="A11" s="11" t="s">
        <v>20</v>
      </c>
      <c r="B11" s="12" t="s">
        <v>21</v>
      </c>
      <c r="C11" s="13">
        <v>6370000</v>
      </c>
      <c r="D11" s="13">
        <v>113279.4</v>
      </c>
      <c r="E11" s="10">
        <f t="shared" si="0"/>
        <v>1.778326530612245E-2</v>
      </c>
    </row>
    <row r="12" spans="1:6" ht="42.75" customHeight="1">
      <c r="A12" s="11" t="s">
        <v>22</v>
      </c>
      <c r="B12" s="12" t="s">
        <v>23</v>
      </c>
      <c r="C12" s="13">
        <v>910000</v>
      </c>
      <c r="D12" s="13">
        <v>114922.91</v>
      </c>
      <c r="E12" s="10">
        <f t="shared" si="0"/>
        <v>0.1262889120879121</v>
      </c>
    </row>
    <row r="13" spans="1:6" ht="155.1" customHeight="1">
      <c r="A13" s="11" t="s">
        <v>24</v>
      </c>
      <c r="B13" s="12" t="s">
        <v>25</v>
      </c>
      <c r="C13" s="13">
        <v>2730000</v>
      </c>
      <c r="D13" s="13">
        <v>141212.41</v>
      </c>
      <c r="E13" s="10">
        <f t="shared" si="0"/>
        <v>5.172615750915751E-2</v>
      </c>
    </row>
    <row r="14" spans="1:6" ht="54" customHeight="1">
      <c r="A14" s="11" t="s">
        <v>26</v>
      </c>
      <c r="B14" s="12" t="s">
        <v>27</v>
      </c>
      <c r="C14" s="13">
        <v>1820000</v>
      </c>
      <c r="D14" s="13">
        <v>-1684.82</v>
      </c>
      <c r="E14" s="10">
        <f t="shared" si="0"/>
        <v>-9.2572527472527472E-4</v>
      </c>
    </row>
    <row r="15" spans="1:6" ht="54" customHeight="1">
      <c r="A15" s="11" t="s">
        <v>28</v>
      </c>
      <c r="B15" s="12" t="s">
        <v>29</v>
      </c>
      <c r="C15" s="13">
        <v>5460000</v>
      </c>
      <c r="D15" s="13" t="s">
        <v>9</v>
      </c>
      <c r="E15" s="20" t="s">
        <v>9</v>
      </c>
    </row>
    <row r="16" spans="1:6" ht="27.95" customHeight="1">
      <c r="A16" s="11" t="s">
        <v>30</v>
      </c>
      <c r="B16" s="12" t="s">
        <v>31</v>
      </c>
      <c r="C16" s="13" t="s">
        <v>9</v>
      </c>
      <c r="D16" s="13">
        <v>-12250.83</v>
      </c>
      <c r="E16" s="20" t="s">
        <v>9</v>
      </c>
    </row>
    <row r="17" spans="1:5" ht="27.95" customHeight="1">
      <c r="A17" s="11" t="s">
        <v>32</v>
      </c>
      <c r="B17" s="12" t="s">
        <v>33</v>
      </c>
      <c r="C17" s="13">
        <v>370370000</v>
      </c>
      <c r="D17" s="13">
        <v>33834248.020000003</v>
      </c>
      <c r="E17" s="10">
        <f t="shared" si="0"/>
        <v>9.1352561006561014E-2</v>
      </c>
    </row>
    <row r="18" spans="1:5" ht="27.95" customHeight="1">
      <c r="A18" s="11" t="s">
        <v>34</v>
      </c>
      <c r="B18" s="12" t="s">
        <v>35</v>
      </c>
      <c r="C18" s="13">
        <v>910000</v>
      </c>
      <c r="D18" s="13">
        <v>-1234.24</v>
      </c>
      <c r="E18" s="10">
        <f t="shared" si="0"/>
        <v>-1.3563076923076922E-3</v>
      </c>
    </row>
    <row r="19" spans="1:5" s="18" customFormat="1" ht="15.95" customHeight="1">
      <c r="A19" s="14" t="s">
        <v>36</v>
      </c>
      <c r="B19" s="15" t="s">
        <v>37</v>
      </c>
      <c r="C19" s="16">
        <v>75394800</v>
      </c>
      <c r="D19" s="16">
        <v>6151439.4100000001</v>
      </c>
      <c r="E19" s="17">
        <f t="shared" si="0"/>
        <v>8.1589703931836149E-2</v>
      </c>
    </row>
    <row r="20" spans="1:5" ht="15.95" customHeight="1">
      <c r="A20" s="11" t="s">
        <v>38</v>
      </c>
      <c r="B20" s="12" t="s">
        <v>39</v>
      </c>
      <c r="C20" s="13">
        <v>75394800</v>
      </c>
      <c r="D20" s="13">
        <v>6078039.4100000001</v>
      </c>
      <c r="E20" s="10">
        <f t="shared" si="0"/>
        <v>8.0616161989951557E-2</v>
      </c>
    </row>
    <row r="21" spans="1:5" ht="36" customHeight="1">
      <c r="A21" s="11" t="s">
        <v>40</v>
      </c>
      <c r="B21" s="12" t="s">
        <v>41</v>
      </c>
      <c r="C21" s="13">
        <v>39052100</v>
      </c>
      <c r="D21" s="13">
        <v>3035932.68</v>
      </c>
      <c r="E21" s="10">
        <f t="shared" si="0"/>
        <v>7.7740574258490583E-2</v>
      </c>
    </row>
    <row r="22" spans="1:5" ht="51">
      <c r="A22" s="11" t="s">
        <v>42</v>
      </c>
      <c r="B22" s="12" t="s">
        <v>43</v>
      </c>
      <c r="C22" s="13">
        <v>39052100</v>
      </c>
      <c r="D22" s="13">
        <v>3035932.68</v>
      </c>
      <c r="E22" s="10">
        <f t="shared" si="0"/>
        <v>7.7740574258490583E-2</v>
      </c>
    </row>
    <row r="23" spans="1:5" ht="39.950000000000003" customHeight="1">
      <c r="A23" s="11" t="s">
        <v>44</v>
      </c>
      <c r="B23" s="12" t="s">
        <v>45</v>
      </c>
      <c r="C23" s="13">
        <v>185300</v>
      </c>
      <c r="D23" s="13">
        <v>14929.29</v>
      </c>
      <c r="E23" s="10">
        <f t="shared" si="0"/>
        <v>8.0568213707501349E-2</v>
      </c>
    </row>
    <row r="24" spans="1:5" ht="54" customHeight="1">
      <c r="A24" s="11" t="s">
        <v>46</v>
      </c>
      <c r="B24" s="12" t="s">
        <v>47</v>
      </c>
      <c r="C24" s="13">
        <v>185300</v>
      </c>
      <c r="D24" s="13">
        <v>14929.29</v>
      </c>
      <c r="E24" s="10">
        <f t="shared" si="0"/>
        <v>8.0568213707501349E-2</v>
      </c>
    </row>
    <row r="25" spans="1:5" ht="38.25">
      <c r="A25" s="11" t="s">
        <v>48</v>
      </c>
      <c r="B25" s="12" t="s">
        <v>49</v>
      </c>
      <c r="C25" s="13">
        <v>39041900</v>
      </c>
      <c r="D25" s="13">
        <v>3342111.27</v>
      </c>
      <c r="E25" s="10">
        <f t="shared" si="0"/>
        <v>8.5603192211444634E-2</v>
      </c>
    </row>
    <row r="26" spans="1:5" ht="54" customHeight="1">
      <c r="A26" s="11" t="s">
        <v>50</v>
      </c>
      <c r="B26" s="12" t="s">
        <v>51</v>
      </c>
      <c r="C26" s="13">
        <v>39041900</v>
      </c>
      <c r="D26" s="13">
        <v>3342111.27</v>
      </c>
      <c r="E26" s="10">
        <f t="shared" si="0"/>
        <v>8.5603192211444634E-2</v>
      </c>
    </row>
    <row r="27" spans="1:5" ht="38.25">
      <c r="A27" s="11" t="s">
        <v>52</v>
      </c>
      <c r="B27" s="12" t="s">
        <v>53</v>
      </c>
      <c r="C27" s="13">
        <v>-2884500</v>
      </c>
      <c r="D27" s="13">
        <v>-314933.83</v>
      </c>
      <c r="E27" s="10">
        <f t="shared" si="0"/>
        <v>0.10918142832379962</v>
      </c>
    </row>
    <row r="28" spans="1:5" ht="54" customHeight="1">
      <c r="A28" s="11" t="s">
        <v>54</v>
      </c>
      <c r="B28" s="12" t="s">
        <v>55</v>
      </c>
      <c r="C28" s="13">
        <v>-2884500</v>
      </c>
      <c r="D28" s="13">
        <v>-314933.83</v>
      </c>
      <c r="E28" s="10">
        <f t="shared" si="0"/>
        <v>0.10918142832379962</v>
      </c>
    </row>
    <row r="29" spans="1:5" ht="15.95" customHeight="1">
      <c r="A29" s="11" t="s">
        <v>56</v>
      </c>
      <c r="B29" s="12" t="s">
        <v>57</v>
      </c>
      <c r="C29" s="13" t="s">
        <v>9</v>
      </c>
      <c r="D29" s="13">
        <v>73400</v>
      </c>
      <c r="E29" s="20" t="s">
        <v>9</v>
      </c>
    </row>
    <row r="30" spans="1:5" s="18" customFormat="1" ht="15.95" customHeight="1">
      <c r="A30" s="14" t="s">
        <v>58</v>
      </c>
      <c r="B30" s="15" t="s">
        <v>59</v>
      </c>
      <c r="C30" s="16">
        <v>120394000</v>
      </c>
      <c r="D30" s="16">
        <v>3108420.94</v>
      </c>
      <c r="E30" s="17">
        <f t="shared" si="0"/>
        <v>2.5818736315763244E-2</v>
      </c>
    </row>
    <row r="31" spans="1:5" ht="15.95" customHeight="1">
      <c r="A31" s="11" t="s">
        <v>60</v>
      </c>
      <c r="B31" s="12" t="s">
        <v>61</v>
      </c>
      <c r="C31" s="13">
        <v>104871000</v>
      </c>
      <c r="D31" s="13">
        <v>3168563.32</v>
      </c>
      <c r="E31" s="10">
        <f t="shared" si="0"/>
        <v>3.0213913474649808E-2</v>
      </c>
    </row>
    <row r="32" spans="1:5" ht="15.95" customHeight="1">
      <c r="A32" s="11" t="s">
        <v>62</v>
      </c>
      <c r="B32" s="12" t="s">
        <v>63</v>
      </c>
      <c r="C32" s="13">
        <v>76556000</v>
      </c>
      <c r="D32" s="13">
        <v>1736502.37</v>
      </c>
      <c r="E32" s="10">
        <f t="shared" si="0"/>
        <v>2.2682773002769215E-2</v>
      </c>
    </row>
    <row r="33" spans="1:5" ht="15.95" customHeight="1">
      <c r="A33" s="11" t="s">
        <v>62</v>
      </c>
      <c r="B33" s="12" t="s">
        <v>64</v>
      </c>
      <c r="C33" s="13">
        <v>76556000</v>
      </c>
      <c r="D33" s="13">
        <v>1736502.37</v>
      </c>
      <c r="E33" s="10">
        <f t="shared" si="0"/>
        <v>2.2682773002769215E-2</v>
      </c>
    </row>
    <row r="34" spans="1:5" ht="27.75" customHeight="1">
      <c r="A34" s="11" t="s">
        <v>65</v>
      </c>
      <c r="B34" s="12" t="s">
        <v>66</v>
      </c>
      <c r="C34" s="13">
        <v>28315000</v>
      </c>
      <c r="D34" s="13">
        <v>1432060.95</v>
      </c>
      <c r="E34" s="10">
        <f t="shared" si="0"/>
        <v>5.0576053328624401E-2</v>
      </c>
    </row>
    <row r="35" spans="1:5" ht="27.75" customHeight="1">
      <c r="A35" s="11" t="s">
        <v>67</v>
      </c>
      <c r="B35" s="12" t="s">
        <v>68</v>
      </c>
      <c r="C35" s="13">
        <v>28315000</v>
      </c>
      <c r="D35" s="13">
        <v>1432060.95</v>
      </c>
      <c r="E35" s="10">
        <f t="shared" si="0"/>
        <v>5.0576053328624401E-2</v>
      </c>
    </row>
    <row r="36" spans="1:5" ht="15.95" customHeight="1">
      <c r="A36" s="11" t="s">
        <v>69</v>
      </c>
      <c r="B36" s="12" t="s">
        <v>70</v>
      </c>
      <c r="C36" s="13" t="s">
        <v>9</v>
      </c>
      <c r="D36" s="13">
        <v>-46</v>
      </c>
      <c r="E36" s="20" t="s">
        <v>9</v>
      </c>
    </row>
    <row r="37" spans="1:5" ht="15.95" customHeight="1">
      <c r="A37" s="11" t="s">
        <v>69</v>
      </c>
      <c r="B37" s="12" t="s">
        <v>71</v>
      </c>
      <c r="C37" s="13" t="s">
        <v>9</v>
      </c>
      <c r="D37" s="13">
        <v>-46</v>
      </c>
      <c r="E37" s="20" t="s">
        <v>9</v>
      </c>
    </row>
    <row r="38" spans="1:5" ht="15.95" customHeight="1">
      <c r="A38" s="11" t="s">
        <v>72</v>
      </c>
      <c r="B38" s="12" t="s">
        <v>73</v>
      </c>
      <c r="C38" s="13">
        <v>523000</v>
      </c>
      <c r="D38" s="13" t="s">
        <v>9</v>
      </c>
      <c r="E38" s="20" t="s">
        <v>9</v>
      </c>
    </row>
    <row r="39" spans="1:5" ht="15.95" customHeight="1">
      <c r="A39" s="11" t="s">
        <v>72</v>
      </c>
      <c r="B39" s="12" t="s">
        <v>74</v>
      </c>
      <c r="C39" s="13">
        <v>523000</v>
      </c>
      <c r="D39" s="13" t="s">
        <v>9</v>
      </c>
      <c r="E39" s="20" t="s">
        <v>9</v>
      </c>
    </row>
    <row r="40" spans="1:5" ht="15.95" customHeight="1">
      <c r="A40" s="11" t="s">
        <v>75</v>
      </c>
      <c r="B40" s="12" t="s">
        <v>76</v>
      </c>
      <c r="C40" s="13">
        <v>15000000</v>
      </c>
      <c r="D40" s="13">
        <v>-60096.38</v>
      </c>
      <c r="E40" s="10">
        <f t="shared" si="0"/>
        <v>-4.0064253333333332E-3</v>
      </c>
    </row>
    <row r="41" spans="1:5" ht="25.5" customHeight="1">
      <c r="A41" s="11" t="s">
        <v>77</v>
      </c>
      <c r="B41" s="12" t="s">
        <v>78</v>
      </c>
      <c r="C41" s="13">
        <v>15000000</v>
      </c>
      <c r="D41" s="13">
        <v>-60096.38</v>
      </c>
      <c r="E41" s="10">
        <f t="shared" si="0"/>
        <v>-4.0064253333333332E-3</v>
      </c>
    </row>
    <row r="42" spans="1:5" s="18" customFormat="1" ht="15.95" customHeight="1">
      <c r="A42" s="14" t="s">
        <v>79</v>
      </c>
      <c r="B42" s="15" t="s">
        <v>80</v>
      </c>
      <c r="C42" s="16">
        <v>46939000</v>
      </c>
      <c r="D42" s="16">
        <v>639342.47</v>
      </c>
      <c r="E42" s="17">
        <f t="shared" si="0"/>
        <v>1.3620709218347215E-2</v>
      </c>
    </row>
    <row r="43" spans="1:5" ht="15.95" customHeight="1">
      <c r="A43" s="11" t="s">
        <v>81</v>
      </c>
      <c r="B43" s="12" t="s">
        <v>82</v>
      </c>
      <c r="C43" s="13">
        <v>14724000</v>
      </c>
      <c r="D43" s="13">
        <v>476958.24</v>
      </c>
      <c r="E43" s="10">
        <f t="shared" si="0"/>
        <v>3.2393251833740831E-2</v>
      </c>
    </row>
    <row r="44" spans="1:5" ht="27" customHeight="1">
      <c r="A44" s="11" t="s">
        <v>83</v>
      </c>
      <c r="B44" s="12" t="s">
        <v>84</v>
      </c>
      <c r="C44" s="13">
        <v>14724000</v>
      </c>
      <c r="D44" s="13">
        <v>476958.24</v>
      </c>
      <c r="E44" s="10">
        <f t="shared" si="0"/>
        <v>3.2393251833740831E-2</v>
      </c>
    </row>
    <row r="45" spans="1:5" ht="15.95" customHeight="1">
      <c r="A45" s="11" t="s">
        <v>85</v>
      </c>
      <c r="B45" s="12" t="s">
        <v>86</v>
      </c>
      <c r="C45" s="13">
        <v>32215000</v>
      </c>
      <c r="D45" s="13">
        <v>162384.23000000001</v>
      </c>
      <c r="E45" s="10">
        <f t="shared" si="0"/>
        <v>5.0406403849138602E-3</v>
      </c>
    </row>
    <row r="46" spans="1:5" ht="15.95" customHeight="1">
      <c r="A46" s="11" t="s">
        <v>87</v>
      </c>
      <c r="B46" s="12" t="s">
        <v>88</v>
      </c>
      <c r="C46" s="13">
        <v>28708000</v>
      </c>
      <c r="D46" s="13">
        <v>5851.14</v>
      </c>
      <c r="E46" s="10">
        <f t="shared" si="0"/>
        <v>2.0381566113975201E-4</v>
      </c>
    </row>
    <row r="47" spans="1:5" ht="15.95" customHeight="1">
      <c r="A47" s="11" t="s">
        <v>89</v>
      </c>
      <c r="B47" s="12" t="s">
        <v>90</v>
      </c>
      <c r="C47" s="13">
        <v>28708000</v>
      </c>
      <c r="D47" s="13">
        <v>5851.14</v>
      </c>
      <c r="E47" s="10">
        <f t="shared" si="0"/>
        <v>2.0381566113975201E-4</v>
      </c>
    </row>
    <row r="48" spans="1:5" ht="15.95" customHeight="1">
      <c r="A48" s="11" t="s">
        <v>91</v>
      </c>
      <c r="B48" s="12" t="s">
        <v>92</v>
      </c>
      <c r="C48" s="13">
        <v>3507000</v>
      </c>
      <c r="D48" s="13">
        <v>156533.09</v>
      </c>
      <c r="E48" s="10">
        <f t="shared" si="0"/>
        <v>4.4634471057884227E-2</v>
      </c>
    </row>
    <row r="49" spans="1:5" ht="15.95" customHeight="1">
      <c r="A49" s="11" t="s">
        <v>93</v>
      </c>
      <c r="B49" s="12" t="s">
        <v>94</v>
      </c>
      <c r="C49" s="13">
        <v>3507000</v>
      </c>
      <c r="D49" s="13">
        <v>156533.09</v>
      </c>
      <c r="E49" s="10">
        <f t="shared" si="0"/>
        <v>4.4634471057884227E-2</v>
      </c>
    </row>
    <row r="50" spans="1:5" s="18" customFormat="1">
      <c r="A50" s="14" t="s">
        <v>95</v>
      </c>
      <c r="B50" s="15" t="s">
        <v>96</v>
      </c>
      <c r="C50" s="16">
        <v>26556000</v>
      </c>
      <c r="D50" s="16">
        <v>3451175.46</v>
      </c>
      <c r="E50" s="17">
        <f t="shared" si="0"/>
        <v>0.12995840713962947</v>
      </c>
    </row>
    <row r="51" spans="1:5" ht="15.95" customHeight="1">
      <c r="A51" s="11" t="s">
        <v>97</v>
      </c>
      <c r="B51" s="12" t="s">
        <v>98</v>
      </c>
      <c r="C51" s="13">
        <v>26500000</v>
      </c>
      <c r="D51" s="13">
        <v>3451175.46</v>
      </c>
      <c r="E51" s="10">
        <f t="shared" si="0"/>
        <v>0.13023303622641511</v>
      </c>
    </row>
    <row r="52" spans="1:5" ht="27" customHeight="1">
      <c r="A52" s="11" t="s">
        <v>99</v>
      </c>
      <c r="B52" s="12" t="s">
        <v>100</v>
      </c>
      <c r="C52" s="13">
        <v>26500000</v>
      </c>
      <c r="D52" s="13">
        <v>3451175.46</v>
      </c>
      <c r="E52" s="10">
        <f t="shared" si="0"/>
        <v>0.13023303622641511</v>
      </c>
    </row>
    <row r="53" spans="1:5" ht="27" customHeight="1">
      <c r="A53" s="11" t="s">
        <v>101</v>
      </c>
      <c r="B53" s="12" t="s">
        <v>102</v>
      </c>
      <c r="C53" s="13">
        <v>56000</v>
      </c>
      <c r="D53" s="13" t="s">
        <v>9</v>
      </c>
      <c r="E53" s="20" t="s">
        <v>9</v>
      </c>
    </row>
    <row r="54" spans="1:5" ht="38.25">
      <c r="A54" s="11" t="s">
        <v>103</v>
      </c>
      <c r="B54" s="12" t="s">
        <v>104</v>
      </c>
      <c r="C54" s="13">
        <v>56000</v>
      </c>
      <c r="D54" s="13" t="s">
        <v>9</v>
      </c>
      <c r="E54" s="20" t="s">
        <v>9</v>
      </c>
    </row>
    <row r="55" spans="1:5" s="18" customFormat="1" ht="27" customHeight="1">
      <c r="A55" s="14" t="s">
        <v>105</v>
      </c>
      <c r="B55" s="15" t="s">
        <v>106</v>
      </c>
      <c r="C55" s="16">
        <v>18172000</v>
      </c>
      <c r="D55" s="16">
        <v>-4271572.13</v>
      </c>
      <c r="E55" s="17">
        <f t="shared" si="0"/>
        <v>-0.23506340138674883</v>
      </c>
    </row>
    <row r="56" spans="1:5" ht="39.950000000000003" customHeight="1">
      <c r="A56" s="11" t="s">
        <v>107</v>
      </c>
      <c r="B56" s="12" t="s">
        <v>108</v>
      </c>
      <c r="C56" s="13">
        <v>9795000</v>
      </c>
      <c r="D56" s="13">
        <v>-4892084.7699999996</v>
      </c>
      <c r="E56" s="10">
        <f t="shared" si="0"/>
        <v>-0.49944714344053082</v>
      </c>
    </row>
    <row r="57" spans="1:5" ht="27" customHeight="1">
      <c r="A57" s="11" t="s">
        <v>109</v>
      </c>
      <c r="B57" s="12" t="s">
        <v>110</v>
      </c>
      <c r="C57" s="13">
        <v>-5661000</v>
      </c>
      <c r="D57" s="13">
        <v>-5884021.0199999996</v>
      </c>
      <c r="E57" s="10">
        <f t="shared" si="0"/>
        <v>1.0393960466348702</v>
      </c>
    </row>
    <row r="58" spans="1:5" ht="39.950000000000003" customHeight="1">
      <c r="A58" s="11" t="s">
        <v>111</v>
      </c>
      <c r="B58" s="12" t="s">
        <v>112</v>
      </c>
      <c r="C58" s="13">
        <v>-5661000</v>
      </c>
      <c r="D58" s="13">
        <v>-5884021.0199999996</v>
      </c>
      <c r="E58" s="10">
        <f t="shared" si="0"/>
        <v>1.0393960466348702</v>
      </c>
    </row>
    <row r="59" spans="1:5" ht="39.950000000000003" customHeight="1">
      <c r="A59" s="11" t="s">
        <v>113</v>
      </c>
      <c r="B59" s="12" t="s">
        <v>114</v>
      </c>
      <c r="C59" s="13" t="s">
        <v>9</v>
      </c>
      <c r="D59" s="13">
        <v>37739.160000000003</v>
      </c>
      <c r="E59" s="20" t="s">
        <v>9</v>
      </c>
    </row>
    <row r="60" spans="1:5" ht="41.25" customHeight="1">
      <c r="A60" s="11" t="s">
        <v>115</v>
      </c>
      <c r="B60" s="12" t="s">
        <v>116</v>
      </c>
      <c r="C60" s="13" t="s">
        <v>9</v>
      </c>
      <c r="D60" s="13">
        <v>37739.160000000003</v>
      </c>
      <c r="E60" s="20" t="s">
        <v>9</v>
      </c>
    </row>
    <row r="61" spans="1:5" ht="25.5">
      <c r="A61" s="11" t="s">
        <v>117</v>
      </c>
      <c r="B61" s="12" t="s">
        <v>118</v>
      </c>
      <c r="C61" s="13">
        <v>15456000</v>
      </c>
      <c r="D61" s="13">
        <v>954197.09</v>
      </c>
      <c r="E61" s="10">
        <f t="shared" si="0"/>
        <v>6.1736354166666667E-2</v>
      </c>
    </row>
    <row r="62" spans="1:5" ht="15.95" customHeight="1">
      <c r="A62" s="11" t="s">
        <v>119</v>
      </c>
      <c r="B62" s="12" t="s">
        <v>120</v>
      </c>
      <c r="C62" s="13">
        <v>15456000</v>
      </c>
      <c r="D62" s="13">
        <v>954197.09</v>
      </c>
      <c r="E62" s="10">
        <f t="shared" si="0"/>
        <v>6.1736354166666667E-2</v>
      </c>
    </row>
    <row r="63" spans="1:5" ht="15.95" customHeight="1">
      <c r="A63" s="11" t="s">
        <v>121</v>
      </c>
      <c r="B63" s="12" t="s">
        <v>122</v>
      </c>
      <c r="C63" s="13">
        <v>580000</v>
      </c>
      <c r="D63" s="13" t="s">
        <v>9</v>
      </c>
      <c r="E63" s="20" t="s">
        <v>9</v>
      </c>
    </row>
    <row r="64" spans="1:5" ht="27.95" customHeight="1">
      <c r="A64" s="11" t="s">
        <v>123</v>
      </c>
      <c r="B64" s="12" t="s">
        <v>124</v>
      </c>
      <c r="C64" s="13">
        <v>580000</v>
      </c>
      <c r="D64" s="13" t="s">
        <v>9</v>
      </c>
      <c r="E64" s="20" t="s">
        <v>9</v>
      </c>
    </row>
    <row r="65" spans="1:5" ht="27.95" customHeight="1">
      <c r="A65" s="11" t="s">
        <v>125</v>
      </c>
      <c r="B65" s="12" t="s">
        <v>126</v>
      </c>
      <c r="C65" s="13">
        <v>580000</v>
      </c>
      <c r="D65" s="13" t="s">
        <v>9</v>
      </c>
      <c r="E65" s="20" t="s">
        <v>9</v>
      </c>
    </row>
    <row r="66" spans="1:5" ht="39.950000000000003" customHeight="1">
      <c r="A66" s="11" t="s">
        <v>127</v>
      </c>
      <c r="B66" s="12" t="s">
        <v>128</v>
      </c>
      <c r="C66" s="13">
        <v>7797000</v>
      </c>
      <c r="D66" s="13">
        <v>620512.64</v>
      </c>
      <c r="E66" s="10">
        <f t="shared" si="0"/>
        <v>7.958351160702834E-2</v>
      </c>
    </row>
    <row r="67" spans="1:5" ht="39.950000000000003" customHeight="1">
      <c r="A67" s="11" t="s">
        <v>129</v>
      </c>
      <c r="B67" s="12" t="s">
        <v>130</v>
      </c>
      <c r="C67" s="13">
        <v>7797000</v>
      </c>
      <c r="D67" s="13">
        <v>550139.17000000004</v>
      </c>
      <c r="E67" s="10">
        <f t="shared" si="0"/>
        <v>7.055780043606516E-2</v>
      </c>
    </row>
    <row r="68" spans="1:5" ht="39.950000000000003" customHeight="1">
      <c r="A68" s="11" t="s">
        <v>131</v>
      </c>
      <c r="B68" s="12" t="s">
        <v>132</v>
      </c>
      <c r="C68" s="13">
        <v>7797000</v>
      </c>
      <c r="D68" s="13">
        <v>550139.17000000004</v>
      </c>
      <c r="E68" s="10">
        <f t="shared" si="0"/>
        <v>7.055780043606516E-2</v>
      </c>
    </row>
    <row r="69" spans="1:5" ht="50.1" customHeight="1">
      <c r="A69" s="11" t="s">
        <v>133</v>
      </c>
      <c r="B69" s="12" t="s">
        <v>134</v>
      </c>
      <c r="C69" s="13" t="s">
        <v>9</v>
      </c>
      <c r="D69" s="13">
        <v>70373.47</v>
      </c>
      <c r="E69" s="20" t="s">
        <v>9</v>
      </c>
    </row>
    <row r="70" spans="1:5" ht="50.1" customHeight="1">
      <c r="A70" s="11" t="s">
        <v>135</v>
      </c>
      <c r="B70" s="12" t="s">
        <v>136</v>
      </c>
      <c r="C70" s="13" t="s">
        <v>9</v>
      </c>
      <c r="D70" s="13">
        <v>70373.47</v>
      </c>
      <c r="E70" s="20" t="s">
        <v>9</v>
      </c>
    </row>
    <row r="71" spans="1:5" s="18" customFormat="1" ht="15.95" customHeight="1">
      <c r="A71" s="14" t="s">
        <v>137</v>
      </c>
      <c r="B71" s="15" t="s">
        <v>138</v>
      </c>
      <c r="C71" s="16">
        <v>58645000</v>
      </c>
      <c r="D71" s="16">
        <v>6940096.0199999996</v>
      </c>
      <c r="E71" s="17">
        <f t="shared" ref="E71:E132" si="1">D71/C71</f>
        <v>0.11834079665785659</v>
      </c>
    </row>
    <row r="72" spans="1:5" ht="15.95" customHeight="1">
      <c r="A72" s="11" t="s">
        <v>139</v>
      </c>
      <c r="B72" s="12" t="s">
        <v>140</v>
      </c>
      <c r="C72" s="13">
        <v>58310000</v>
      </c>
      <c r="D72" s="13">
        <v>6889183.5499999998</v>
      </c>
      <c r="E72" s="10">
        <f t="shared" si="1"/>
        <v>0.11814754844795061</v>
      </c>
    </row>
    <row r="73" spans="1:5" ht="15.95" customHeight="1">
      <c r="A73" s="11" t="s">
        <v>141</v>
      </c>
      <c r="B73" s="12" t="s">
        <v>142</v>
      </c>
      <c r="C73" s="13">
        <v>58310000</v>
      </c>
      <c r="D73" s="13">
        <v>6889183.5499999998</v>
      </c>
      <c r="E73" s="10">
        <f t="shared" si="1"/>
        <v>0.11814754844795061</v>
      </c>
    </row>
    <row r="74" spans="1:5" ht="15.95" customHeight="1">
      <c r="A74" s="11" t="s">
        <v>143</v>
      </c>
      <c r="B74" s="12" t="s">
        <v>144</v>
      </c>
      <c r="C74" s="13">
        <v>58310000</v>
      </c>
      <c r="D74" s="13">
        <v>6889183.5499999998</v>
      </c>
      <c r="E74" s="10">
        <f t="shared" si="1"/>
        <v>0.11814754844795061</v>
      </c>
    </row>
    <row r="75" spans="1:5" ht="15.95" customHeight="1">
      <c r="A75" s="11" t="s">
        <v>145</v>
      </c>
      <c r="B75" s="12" t="s">
        <v>146</v>
      </c>
      <c r="C75" s="13">
        <v>335000</v>
      </c>
      <c r="D75" s="13">
        <v>50912.47</v>
      </c>
      <c r="E75" s="10">
        <f t="shared" si="1"/>
        <v>0.1519775223880597</v>
      </c>
    </row>
    <row r="76" spans="1:5" ht="15.95" customHeight="1">
      <c r="A76" s="11" t="s">
        <v>147</v>
      </c>
      <c r="B76" s="12" t="s">
        <v>148</v>
      </c>
      <c r="C76" s="13">
        <v>335000</v>
      </c>
      <c r="D76" s="13" t="s">
        <v>9</v>
      </c>
      <c r="E76" s="20" t="s">
        <v>9</v>
      </c>
    </row>
    <row r="77" spans="1:5" ht="15.95" customHeight="1">
      <c r="A77" s="11" t="s">
        <v>149</v>
      </c>
      <c r="B77" s="12" t="s">
        <v>150</v>
      </c>
      <c r="C77" s="13">
        <v>335000</v>
      </c>
      <c r="D77" s="13" t="s">
        <v>9</v>
      </c>
      <c r="E77" s="20" t="s">
        <v>9</v>
      </c>
    </row>
    <row r="78" spans="1:5" ht="15.95" customHeight="1">
      <c r="A78" s="11" t="s">
        <v>151</v>
      </c>
      <c r="B78" s="12" t="s">
        <v>152</v>
      </c>
      <c r="C78" s="13" t="s">
        <v>9</v>
      </c>
      <c r="D78" s="13">
        <v>50912.47</v>
      </c>
      <c r="E78" s="20" t="s">
        <v>9</v>
      </c>
    </row>
    <row r="79" spans="1:5" ht="15.95" customHeight="1">
      <c r="A79" s="11" t="s">
        <v>153</v>
      </c>
      <c r="B79" s="12" t="s">
        <v>154</v>
      </c>
      <c r="C79" s="13" t="s">
        <v>9</v>
      </c>
      <c r="D79" s="13">
        <v>50912.47</v>
      </c>
      <c r="E79" s="20" t="s">
        <v>9</v>
      </c>
    </row>
    <row r="80" spans="1:5" s="18" customFormat="1" ht="15.95" customHeight="1">
      <c r="A80" s="14" t="s">
        <v>155</v>
      </c>
      <c r="B80" s="15" t="s">
        <v>156</v>
      </c>
      <c r="C80" s="16">
        <v>763000</v>
      </c>
      <c r="D80" s="16">
        <v>88151.09</v>
      </c>
      <c r="E80" s="17">
        <f t="shared" si="1"/>
        <v>0.11553222804718218</v>
      </c>
    </row>
    <row r="81" spans="1:5" ht="39.950000000000003" customHeight="1">
      <c r="A81" s="11" t="s">
        <v>157</v>
      </c>
      <c r="B81" s="12" t="s">
        <v>158</v>
      </c>
      <c r="C81" s="13">
        <v>325000</v>
      </c>
      <c r="D81" s="13" t="s">
        <v>9</v>
      </c>
      <c r="E81" s="20" t="s">
        <v>9</v>
      </c>
    </row>
    <row r="82" spans="1:5" ht="39.950000000000003" customHeight="1">
      <c r="A82" s="11" t="s">
        <v>159</v>
      </c>
      <c r="B82" s="12" t="s">
        <v>160</v>
      </c>
      <c r="C82" s="13">
        <v>325000</v>
      </c>
      <c r="D82" s="13" t="s">
        <v>9</v>
      </c>
      <c r="E82" s="20" t="s">
        <v>9</v>
      </c>
    </row>
    <row r="83" spans="1:5" ht="39.950000000000003" customHeight="1">
      <c r="A83" s="11" t="s">
        <v>161</v>
      </c>
      <c r="B83" s="12" t="s">
        <v>162</v>
      </c>
      <c r="C83" s="13">
        <v>325000</v>
      </c>
      <c r="D83" s="13" t="s">
        <v>9</v>
      </c>
      <c r="E83" s="20" t="s">
        <v>9</v>
      </c>
    </row>
    <row r="84" spans="1:5" ht="15.95" customHeight="1">
      <c r="A84" s="11" t="s">
        <v>163</v>
      </c>
      <c r="B84" s="12" t="s">
        <v>164</v>
      </c>
      <c r="C84" s="13">
        <v>438000</v>
      </c>
      <c r="D84" s="13">
        <v>88151.09</v>
      </c>
      <c r="E84" s="10">
        <f t="shared" si="1"/>
        <v>0.20125819634703196</v>
      </c>
    </row>
    <row r="85" spans="1:5" ht="15.95" customHeight="1">
      <c r="A85" s="11" t="s">
        <v>165</v>
      </c>
      <c r="B85" s="12" t="s">
        <v>166</v>
      </c>
      <c r="C85" s="13">
        <v>438000</v>
      </c>
      <c r="D85" s="13">
        <v>85422.89</v>
      </c>
      <c r="E85" s="10">
        <f t="shared" si="1"/>
        <v>0.19502942922374428</v>
      </c>
    </row>
    <row r="86" spans="1:5" ht="27" customHeight="1">
      <c r="A86" s="11" t="s">
        <v>167</v>
      </c>
      <c r="B86" s="12" t="s">
        <v>168</v>
      </c>
      <c r="C86" s="13">
        <v>438000</v>
      </c>
      <c r="D86" s="13">
        <v>85422.89</v>
      </c>
      <c r="E86" s="10">
        <f t="shared" si="1"/>
        <v>0.19502942922374428</v>
      </c>
    </row>
    <row r="87" spans="1:5" ht="27" customHeight="1">
      <c r="A87" s="11" t="s">
        <v>169</v>
      </c>
      <c r="B87" s="12" t="s">
        <v>170</v>
      </c>
      <c r="C87" s="13" t="s">
        <v>9</v>
      </c>
      <c r="D87" s="13">
        <v>2728.2</v>
      </c>
      <c r="E87" s="20" t="s">
        <v>9</v>
      </c>
    </row>
    <row r="88" spans="1:5" ht="25.5">
      <c r="A88" s="11" t="s">
        <v>171</v>
      </c>
      <c r="B88" s="12" t="s">
        <v>172</v>
      </c>
      <c r="C88" s="13" t="s">
        <v>9</v>
      </c>
      <c r="D88" s="13">
        <v>2728.2</v>
      </c>
      <c r="E88" s="20" t="s">
        <v>9</v>
      </c>
    </row>
    <row r="89" spans="1:5" s="18" customFormat="1" ht="15.95" customHeight="1">
      <c r="A89" s="14" t="s">
        <v>173</v>
      </c>
      <c r="B89" s="15" t="s">
        <v>174</v>
      </c>
      <c r="C89" s="16">
        <v>1900000</v>
      </c>
      <c r="D89" s="16">
        <v>630981.75</v>
      </c>
      <c r="E89" s="17">
        <f t="shared" si="1"/>
        <v>0.33209565789473683</v>
      </c>
    </row>
    <row r="90" spans="1:5" ht="15.95" customHeight="1">
      <c r="A90" s="11" t="s">
        <v>175</v>
      </c>
      <c r="B90" s="12" t="s">
        <v>176</v>
      </c>
      <c r="C90" s="13">
        <v>987000</v>
      </c>
      <c r="D90" s="13">
        <v>140826.42000000001</v>
      </c>
      <c r="E90" s="10">
        <f t="shared" si="1"/>
        <v>0.1426812765957447</v>
      </c>
    </row>
    <row r="91" spans="1:5" ht="27" customHeight="1">
      <c r="A91" s="11" t="s">
        <v>177</v>
      </c>
      <c r="B91" s="12" t="s">
        <v>178</v>
      </c>
      <c r="C91" s="13">
        <v>87000</v>
      </c>
      <c r="D91" s="13">
        <v>4535.21</v>
      </c>
      <c r="E91" s="10">
        <f t="shared" si="1"/>
        <v>5.2128850574712643E-2</v>
      </c>
    </row>
    <row r="92" spans="1:5" ht="39.950000000000003" customHeight="1">
      <c r="A92" s="11" t="s">
        <v>179</v>
      </c>
      <c r="B92" s="12" t="s">
        <v>180</v>
      </c>
      <c r="C92" s="13">
        <v>87000</v>
      </c>
      <c r="D92" s="13">
        <v>4535.21</v>
      </c>
      <c r="E92" s="10">
        <f t="shared" si="1"/>
        <v>5.2128850574712643E-2</v>
      </c>
    </row>
    <row r="93" spans="1:5" ht="39.950000000000003" customHeight="1">
      <c r="A93" s="11" t="s">
        <v>181</v>
      </c>
      <c r="B93" s="12" t="s">
        <v>182</v>
      </c>
      <c r="C93" s="13">
        <v>135000</v>
      </c>
      <c r="D93" s="13">
        <v>17202.560000000001</v>
      </c>
      <c r="E93" s="10">
        <f t="shared" si="1"/>
        <v>0.12742637037037038</v>
      </c>
    </row>
    <row r="94" spans="1:5" ht="48.75" customHeight="1">
      <c r="A94" s="11" t="s">
        <v>183</v>
      </c>
      <c r="B94" s="12" t="s">
        <v>184</v>
      </c>
      <c r="C94" s="13">
        <v>135000</v>
      </c>
      <c r="D94" s="13">
        <v>17202.560000000001</v>
      </c>
      <c r="E94" s="10">
        <f t="shared" si="1"/>
        <v>0.12742637037037038</v>
      </c>
    </row>
    <row r="95" spans="1:5" ht="28.5" customHeight="1">
      <c r="A95" s="11" t="s">
        <v>185</v>
      </c>
      <c r="B95" s="12" t="s">
        <v>186</v>
      </c>
      <c r="C95" s="13">
        <v>20000</v>
      </c>
      <c r="D95" s="13">
        <v>22.25</v>
      </c>
      <c r="E95" s="10">
        <f t="shared" si="1"/>
        <v>1.1125E-3</v>
      </c>
    </row>
    <row r="96" spans="1:5" ht="40.5" customHeight="1">
      <c r="A96" s="11" t="s">
        <v>187</v>
      </c>
      <c r="B96" s="12" t="s">
        <v>188</v>
      </c>
      <c r="C96" s="13">
        <v>20000</v>
      </c>
      <c r="D96" s="13">
        <v>22.25</v>
      </c>
      <c r="E96" s="10">
        <f t="shared" si="1"/>
        <v>1.1125E-3</v>
      </c>
    </row>
    <row r="97" spans="1:5" ht="38.25">
      <c r="A97" s="11" t="s">
        <v>189</v>
      </c>
      <c r="B97" s="12" t="s">
        <v>190</v>
      </c>
      <c r="C97" s="13" t="s">
        <v>9</v>
      </c>
      <c r="D97" s="13">
        <v>2000</v>
      </c>
      <c r="E97" s="20" t="s">
        <v>9</v>
      </c>
    </row>
    <row r="98" spans="1:5" ht="40.5" customHeight="1">
      <c r="A98" s="11" t="s">
        <v>191</v>
      </c>
      <c r="B98" s="12" t="s">
        <v>192</v>
      </c>
      <c r="C98" s="13" t="s">
        <v>9</v>
      </c>
      <c r="D98" s="13">
        <v>2000</v>
      </c>
      <c r="E98" s="20" t="s">
        <v>9</v>
      </c>
    </row>
    <row r="99" spans="1:5" ht="28.5" customHeight="1">
      <c r="A99" s="11" t="s">
        <v>193</v>
      </c>
      <c r="B99" s="12" t="s">
        <v>194</v>
      </c>
      <c r="C99" s="13" t="s">
        <v>9</v>
      </c>
      <c r="D99" s="13">
        <v>1500</v>
      </c>
      <c r="E99" s="20" t="s">
        <v>9</v>
      </c>
    </row>
    <row r="100" spans="1:5" ht="41.25" customHeight="1">
      <c r="A100" s="11" t="s">
        <v>195</v>
      </c>
      <c r="B100" s="12" t="s">
        <v>196</v>
      </c>
      <c r="C100" s="13" t="s">
        <v>9</v>
      </c>
      <c r="D100" s="13">
        <v>1500</v>
      </c>
      <c r="E100" s="20" t="s">
        <v>9</v>
      </c>
    </row>
    <row r="101" spans="1:5" ht="28.5" customHeight="1">
      <c r="A101" s="11" t="s">
        <v>197</v>
      </c>
      <c r="B101" s="12" t="s">
        <v>198</v>
      </c>
      <c r="C101" s="13" t="s">
        <v>9</v>
      </c>
      <c r="D101" s="13">
        <v>15000</v>
      </c>
      <c r="E101" s="20" t="s">
        <v>9</v>
      </c>
    </row>
    <row r="102" spans="1:5" ht="40.5" customHeight="1">
      <c r="A102" s="11" t="s">
        <v>199</v>
      </c>
      <c r="B102" s="12" t="s">
        <v>200</v>
      </c>
      <c r="C102" s="13" t="s">
        <v>9</v>
      </c>
      <c r="D102" s="13">
        <v>15000</v>
      </c>
      <c r="E102" s="20" t="s">
        <v>9</v>
      </c>
    </row>
    <row r="103" spans="1:5" ht="38.25">
      <c r="A103" s="11" t="s">
        <v>201</v>
      </c>
      <c r="B103" s="12" t="s">
        <v>202</v>
      </c>
      <c r="C103" s="13">
        <v>140000</v>
      </c>
      <c r="D103" s="13" t="s">
        <v>9</v>
      </c>
      <c r="E103" s="20" t="s">
        <v>9</v>
      </c>
    </row>
    <row r="104" spans="1:5" ht="51">
      <c r="A104" s="11" t="s">
        <v>203</v>
      </c>
      <c r="B104" s="12" t="s">
        <v>204</v>
      </c>
      <c r="C104" s="13">
        <v>140000</v>
      </c>
      <c r="D104" s="13" t="s">
        <v>9</v>
      </c>
      <c r="E104" s="20" t="s">
        <v>9</v>
      </c>
    </row>
    <row r="105" spans="1:5" ht="41.25" customHeight="1">
      <c r="A105" s="11" t="s">
        <v>205</v>
      </c>
      <c r="B105" s="12" t="s">
        <v>206</v>
      </c>
      <c r="C105" s="13">
        <v>31000</v>
      </c>
      <c r="D105" s="13">
        <v>1950</v>
      </c>
      <c r="E105" s="10">
        <f t="shared" si="1"/>
        <v>6.2903225806451607E-2</v>
      </c>
    </row>
    <row r="106" spans="1:5" ht="63.75">
      <c r="A106" s="11" t="s">
        <v>207</v>
      </c>
      <c r="B106" s="12" t="s">
        <v>208</v>
      </c>
      <c r="C106" s="13">
        <v>31000</v>
      </c>
      <c r="D106" s="13">
        <v>1950</v>
      </c>
      <c r="E106" s="10">
        <f t="shared" si="1"/>
        <v>6.2903225806451607E-2</v>
      </c>
    </row>
    <row r="107" spans="1:5" ht="27" customHeight="1">
      <c r="A107" s="11" t="s">
        <v>209</v>
      </c>
      <c r="B107" s="12" t="s">
        <v>210</v>
      </c>
      <c r="C107" s="13">
        <v>20000</v>
      </c>
      <c r="D107" s="13" t="s">
        <v>9</v>
      </c>
      <c r="E107" s="20" t="s">
        <v>9</v>
      </c>
    </row>
    <row r="108" spans="1:5" ht="40.5" customHeight="1">
      <c r="A108" s="11" t="s">
        <v>211</v>
      </c>
      <c r="B108" s="12" t="s">
        <v>212</v>
      </c>
      <c r="C108" s="13">
        <v>20000</v>
      </c>
      <c r="D108" s="13" t="s">
        <v>9</v>
      </c>
      <c r="E108" s="20" t="s">
        <v>9</v>
      </c>
    </row>
    <row r="109" spans="1:5" ht="27" customHeight="1">
      <c r="A109" s="11" t="s">
        <v>213</v>
      </c>
      <c r="B109" s="12" t="s">
        <v>214</v>
      </c>
      <c r="C109" s="13">
        <v>143000</v>
      </c>
      <c r="D109" s="13">
        <v>20275.18</v>
      </c>
      <c r="E109" s="10">
        <f t="shared" si="1"/>
        <v>0.14178447552447554</v>
      </c>
    </row>
    <row r="110" spans="1:5" ht="40.5" customHeight="1">
      <c r="A110" s="11" t="s">
        <v>215</v>
      </c>
      <c r="B110" s="12" t="s">
        <v>216</v>
      </c>
      <c r="C110" s="13">
        <v>143000</v>
      </c>
      <c r="D110" s="13">
        <v>20275.18</v>
      </c>
      <c r="E110" s="10">
        <f t="shared" si="1"/>
        <v>0.14178447552447554</v>
      </c>
    </row>
    <row r="111" spans="1:5" ht="34.5" customHeight="1">
      <c r="A111" s="11" t="s">
        <v>217</v>
      </c>
      <c r="B111" s="12" t="s">
        <v>218</v>
      </c>
      <c r="C111" s="13">
        <v>411000</v>
      </c>
      <c r="D111" s="13">
        <v>78341.22</v>
      </c>
      <c r="E111" s="10">
        <f t="shared" si="1"/>
        <v>0.19061124087591241</v>
      </c>
    </row>
    <row r="112" spans="1:5" ht="39.75" customHeight="1">
      <c r="A112" s="11" t="s">
        <v>219</v>
      </c>
      <c r="B112" s="12" t="s">
        <v>220</v>
      </c>
      <c r="C112" s="13">
        <v>411000</v>
      </c>
      <c r="D112" s="13">
        <v>78341.22</v>
      </c>
      <c r="E112" s="10">
        <f t="shared" si="1"/>
        <v>0.19061124087591241</v>
      </c>
    </row>
    <row r="113" spans="1:5" ht="54" customHeight="1">
      <c r="A113" s="11" t="s">
        <v>221</v>
      </c>
      <c r="B113" s="12" t="s">
        <v>222</v>
      </c>
      <c r="C113" s="13" t="s">
        <v>9</v>
      </c>
      <c r="D113" s="13">
        <v>216809.07</v>
      </c>
      <c r="E113" s="20" t="s">
        <v>9</v>
      </c>
    </row>
    <row r="114" spans="1:5" ht="27.75" customHeight="1">
      <c r="A114" s="11" t="s">
        <v>223</v>
      </c>
      <c r="B114" s="12" t="s">
        <v>224</v>
      </c>
      <c r="C114" s="13" t="s">
        <v>9</v>
      </c>
      <c r="D114" s="13">
        <v>100000</v>
      </c>
      <c r="E114" s="20" t="s">
        <v>9</v>
      </c>
    </row>
    <row r="115" spans="1:5" ht="39" customHeight="1">
      <c r="A115" s="11" t="s">
        <v>225</v>
      </c>
      <c r="B115" s="12" t="s">
        <v>226</v>
      </c>
      <c r="C115" s="13" t="s">
        <v>9</v>
      </c>
      <c r="D115" s="13">
        <v>100000</v>
      </c>
      <c r="E115" s="20" t="s">
        <v>9</v>
      </c>
    </row>
    <row r="116" spans="1:5" ht="39.75" customHeight="1">
      <c r="A116" s="11" t="s">
        <v>227</v>
      </c>
      <c r="B116" s="12" t="s">
        <v>228</v>
      </c>
      <c r="C116" s="13" t="s">
        <v>9</v>
      </c>
      <c r="D116" s="13">
        <v>116809.07</v>
      </c>
      <c r="E116" s="20" t="s">
        <v>9</v>
      </c>
    </row>
    <row r="117" spans="1:5" ht="40.5" customHeight="1">
      <c r="A117" s="11" t="s">
        <v>229</v>
      </c>
      <c r="B117" s="12" t="s">
        <v>230</v>
      </c>
      <c r="C117" s="13" t="s">
        <v>9</v>
      </c>
      <c r="D117" s="13">
        <v>116809.07</v>
      </c>
      <c r="E117" s="20" t="s">
        <v>9</v>
      </c>
    </row>
    <row r="118" spans="1:5">
      <c r="A118" s="11" t="s">
        <v>231</v>
      </c>
      <c r="B118" s="12" t="s">
        <v>232</v>
      </c>
      <c r="C118" s="13">
        <v>913000</v>
      </c>
      <c r="D118" s="13">
        <v>6700</v>
      </c>
      <c r="E118" s="10">
        <f t="shared" si="1"/>
        <v>7.3384446878422783E-3</v>
      </c>
    </row>
    <row r="119" spans="1:5" ht="38.25">
      <c r="A119" s="11" t="s">
        <v>233</v>
      </c>
      <c r="B119" s="12" t="s">
        <v>234</v>
      </c>
      <c r="C119" s="13">
        <v>913000</v>
      </c>
      <c r="D119" s="13">
        <v>6700</v>
      </c>
      <c r="E119" s="10">
        <f t="shared" si="1"/>
        <v>7.3384446878422783E-3</v>
      </c>
    </row>
    <row r="120" spans="1:5" ht="27" customHeight="1">
      <c r="A120" s="11" t="s">
        <v>235</v>
      </c>
      <c r="B120" s="12" t="s">
        <v>236</v>
      </c>
      <c r="C120" s="13">
        <v>912000</v>
      </c>
      <c r="D120" s="13">
        <v>3000</v>
      </c>
      <c r="E120" s="10">
        <f t="shared" si="1"/>
        <v>3.2894736842105261E-3</v>
      </c>
    </row>
    <row r="121" spans="1:5" ht="38.25">
      <c r="A121" s="11" t="s">
        <v>237</v>
      </c>
      <c r="B121" s="12" t="s">
        <v>238</v>
      </c>
      <c r="C121" s="13">
        <v>1000</v>
      </c>
      <c r="D121" s="13">
        <v>3700</v>
      </c>
      <c r="E121" s="10">
        <f t="shared" si="1"/>
        <v>3.7</v>
      </c>
    </row>
    <row r="122" spans="1:5" ht="15.95" customHeight="1">
      <c r="A122" s="11" t="s">
        <v>239</v>
      </c>
      <c r="B122" s="12" t="s">
        <v>240</v>
      </c>
      <c r="C122" s="13" t="s">
        <v>9</v>
      </c>
      <c r="D122" s="13">
        <v>18956.87</v>
      </c>
      <c r="E122" s="20" t="s">
        <v>9</v>
      </c>
    </row>
    <row r="123" spans="1:5" ht="78" customHeight="1">
      <c r="A123" s="11" t="s">
        <v>241</v>
      </c>
      <c r="B123" s="12" t="s">
        <v>242</v>
      </c>
      <c r="C123" s="13" t="s">
        <v>9</v>
      </c>
      <c r="D123" s="13">
        <v>18956.87</v>
      </c>
      <c r="E123" s="20" t="s">
        <v>9</v>
      </c>
    </row>
    <row r="124" spans="1:5" ht="54" customHeight="1">
      <c r="A124" s="11" t="s">
        <v>243</v>
      </c>
      <c r="B124" s="12" t="s">
        <v>244</v>
      </c>
      <c r="C124" s="13" t="s">
        <v>9</v>
      </c>
      <c r="D124" s="13">
        <v>247689.39</v>
      </c>
      <c r="E124" s="20" t="s">
        <v>9</v>
      </c>
    </row>
    <row r="125" spans="1:5" s="18" customFormat="1" ht="15.95" customHeight="1">
      <c r="A125" s="14" t="s">
        <v>245</v>
      </c>
      <c r="B125" s="15" t="s">
        <v>246</v>
      </c>
      <c r="C125" s="16" t="s">
        <v>9</v>
      </c>
      <c r="D125" s="16">
        <v>28416.400000000001</v>
      </c>
      <c r="E125" s="21" t="s">
        <v>9</v>
      </c>
    </row>
    <row r="126" spans="1:5" ht="15.95" customHeight="1">
      <c r="A126" s="11" t="s">
        <v>247</v>
      </c>
      <c r="B126" s="12" t="s">
        <v>248</v>
      </c>
      <c r="C126" s="13" t="s">
        <v>9</v>
      </c>
      <c r="D126" s="13">
        <v>28416.400000000001</v>
      </c>
      <c r="E126" s="20" t="s">
        <v>9</v>
      </c>
    </row>
    <row r="127" spans="1:5" ht="15.95" customHeight="1">
      <c r="A127" s="11" t="s">
        <v>249</v>
      </c>
      <c r="B127" s="12" t="s">
        <v>250</v>
      </c>
      <c r="C127" s="13" t="s">
        <v>9</v>
      </c>
      <c r="D127" s="13">
        <v>28416.400000000001</v>
      </c>
      <c r="E127" s="20" t="s">
        <v>9</v>
      </c>
    </row>
    <row r="128" spans="1:5" s="18" customFormat="1" ht="15.95" customHeight="1">
      <c r="A128" s="14" t="s">
        <v>251</v>
      </c>
      <c r="B128" s="15" t="s">
        <v>252</v>
      </c>
      <c r="C128" s="16">
        <v>1908411200</v>
      </c>
      <c r="D128" s="16">
        <v>336052133.17000002</v>
      </c>
      <c r="E128" s="17">
        <f t="shared" si="1"/>
        <v>0.1760900026000686</v>
      </c>
    </row>
    <row r="129" spans="1:5" s="18" customFormat="1" ht="25.5">
      <c r="A129" s="14" t="s">
        <v>253</v>
      </c>
      <c r="B129" s="15" t="s">
        <v>254</v>
      </c>
      <c r="C129" s="16">
        <v>1908411200</v>
      </c>
      <c r="D129" s="16">
        <v>336052133.17000002</v>
      </c>
      <c r="E129" s="17">
        <f t="shared" si="1"/>
        <v>0.1760900026000686</v>
      </c>
    </row>
    <row r="130" spans="1:5" ht="15.95" customHeight="1">
      <c r="A130" s="11" t="s">
        <v>255</v>
      </c>
      <c r="B130" s="12" t="s">
        <v>256</v>
      </c>
      <c r="C130" s="13">
        <v>103699200</v>
      </c>
      <c r="D130" s="13">
        <v>86590400</v>
      </c>
      <c r="E130" s="10">
        <f t="shared" si="1"/>
        <v>0.8350151206566685</v>
      </c>
    </row>
    <row r="131" spans="1:5" ht="15.95" customHeight="1">
      <c r="A131" s="11" t="s">
        <v>257</v>
      </c>
      <c r="B131" s="12" t="s">
        <v>258</v>
      </c>
      <c r="C131" s="13">
        <v>103699200</v>
      </c>
      <c r="D131" s="13">
        <v>15900600</v>
      </c>
      <c r="E131" s="10">
        <f t="shared" si="1"/>
        <v>0.15333387335678578</v>
      </c>
    </row>
    <row r="132" spans="1:5" ht="25.5">
      <c r="A132" s="11" t="s">
        <v>259</v>
      </c>
      <c r="B132" s="12" t="s">
        <v>260</v>
      </c>
      <c r="C132" s="13">
        <v>103699200</v>
      </c>
      <c r="D132" s="13">
        <v>15900600</v>
      </c>
      <c r="E132" s="10">
        <f t="shared" si="1"/>
        <v>0.15333387335678578</v>
      </c>
    </row>
    <row r="133" spans="1:5" ht="15.95" customHeight="1">
      <c r="A133" s="11" t="s">
        <v>261</v>
      </c>
      <c r="B133" s="12" t="s">
        <v>262</v>
      </c>
      <c r="C133" s="13" t="s">
        <v>9</v>
      </c>
      <c r="D133" s="13">
        <v>70689800</v>
      </c>
      <c r="E133" s="20" t="s">
        <v>9</v>
      </c>
    </row>
    <row r="134" spans="1:5" ht="15.95" customHeight="1">
      <c r="A134" s="11" t="s">
        <v>263</v>
      </c>
      <c r="B134" s="12" t="s">
        <v>264</v>
      </c>
      <c r="C134" s="13" t="s">
        <v>9</v>
      </c>
      <c r="D134" s="13">
        <v>70689800</v>
      </c>
      <c r="E134" s="20" t="s">
        <v>9</v>
      </c>
    </row>
    <row r="135" spans="1:5" ht="15.95" customHeight="1">
      <c r="A135" s="11" t="s">
        <v>265</v>
      </c>
      <c r="B135" s="12" t="s">
        <v>266</v>
      </c>
      <c r="C135" s="13">
        <v>328403200</v>
      </c>
      <c r="D135" s="13">
        <v>8111632.71</v>
      </c>
      <c r="E135" s="10">
        <f t="shared" ref="E135:E197" si="2">D135/C135</f>
        <v>2.4700224327899364E-2</v>
      </c>
    </row>
    <row r="136" spans="1:5" ht="27" customHeight="1">
      <c r="A136" s="11" t="s">
        <v>267</v>
      </c>
      <c r="B136" s="12" t="s">
        <v>268</v>
      </c>
      <c r="C136" s="13">
        <v>32248700</v>
      </c>
      <c r="D136" s="13">
        <v>6178546.1900000004</v>
      </c>
      <c r="E136" s="10">
        <f t="shared" si="2"/>
        <v>0.19159055062684699</v>
      </c>
    </row>
    <row r="137" spans="1:5" ht="27" customHeight="1">
      <c r="A137" s="11" t="s">
        <v>269</v>
      </c>
      <c r="B137" s="12" t="s">
        <v>270</v>
      </c>
      <c r="C137" s="13">
        <v>32248700</v>
      </c>
      <c r="D137" s="13">
        <v>6178546.1900000004</v>
      </c>
      <c r="E137" s="10">
        <f t="shared" si="2"/>
        <v>0.19159055062684699</v>
      </c>
    </row>
    <row r="138" spans="1:5" ht="15.95" customHeight="1">
      <c r="A138" s="11" t="s">
        <v>271</v>
      </c>
      <c r="B138" s="12" t="s">
        <v>272</v>
      </c>
      <c r="C138" s="13">
        <v>252500</v>
      </c>
      <c r="D138" s="13" t="s">
        <v>9</v>
      </c>
      <c r="E138" s="20" t="s">
        <v>9</v>
      </c>
    </row>
    <row r="139" spans="1:5" ht="15.95" customHeight="1">
      <c r="A139" s="11" t="s">
        <v>273</v>
      </c>
      <c r="B139" s="12" t="s">
        <v>274</v>
      </c>
      <c r="C139" s="13">
        <v>252500</v>
      </c>
      <c r="D139" s="13" t="s">
        <v>9</v>
      </c>
      <c r="E139" s="20" t="s">
        <v>9</v>
      </c>
    </row>
    <row r="140" spans="1:5" ht="15.95" customHeight="1">
      <c r="A140" s="11" t="s">
        <v>275</v>
      </c>
      <c r="B140" s="12" t="s">
        <v>276</v>
      </c>
      <c r="C140" s="13">
        <v>295902000</v>
      </c>
      <c r="D140" s="13">
        <v>1933086.52</v>
      </c>
      <c r="E140" s="10">
        <f t="shared" si="2"/>
        <v>6.5328606092557671E-3</v>
      </c>
    </row>
    <row r="141" spans="1:5" ht="15.95" customHeight="1">
      <c r="A141" s="11" t="s">
        <v>277</v>
      </c>
      <c r="B141" s="12" t="s">
        <v>278</v>
      </c>
      <c r="C141" s="13">
        <v>295902000</v>
      </c>
      <c r="D141" s="13">
        <v>1933086.52</v>
      </c>
      <c r="E141" s="10">
        <f t="shared" si="2"/>
        <v>6.5328606092557671E-3</v>
      </c>
    </row>
    <row r="142" spans="1:5" ht="15.95" customHeight="1">
      <c r="A142" s="11" t="s">
        <v>279</v>
      </c>
      <c r="B142" s="12" t="s">
        <v>280</v>
      </c>
      <c r="C142" s="13">
        <v>1476308800</v>
      </c>
      <c r="D142" s="13">
        <v>233581020.46000001</v>
      </c>
      <c r="E142" s="10">
        <f t="shared" si="2"/>
        <v>0.15821962211428936</v>
      </c>
    </row>
    <row r="143" spans="1:5" ht="15.95" customHeight="1">
      <c r="A143" s="11" t="s">
        <v>281</v>
      </c>
      <c r="B143" s="12" t="s">
        <v>282</v>
      </c>
      <c r="C143" s="13">
        <v>13819800</v>
      </c>
      <c r="D143" s="13">
        <v>2507188.1</v>
      </c>
      <c r="E143" s="10">
        <f t="shared" si="2"/>
        <v>0.18141999884224086</v>
      </c>
    </row>
    <row r="144" spans="1:5" ht="25.5">
      <c r="A144" s="11" t="s">
        <v>283</v>
      </c>
      <c r="B144" s="12" t="s">
        <v>284</v>
      </c>
      <c r="C144" s="13">
        <v>13819800</v>
      </c>
      <c r="D144" s="13">
        <v>2507188.1</v>
      </c>
      <c r="E144" s="10">
        <f t="shared" si="2"/>
        <v>0.18141999884224086</v>
      </c>
    </row>
    <row r="145" spans="1:5" ht="27" customHeight="1">
      <c r="A145" s="11" t="s">
        <v>285</v>
      </c>
      <c r="B145" s="12" t="s">
        <v>286</v>
      </c>
      <c r="C145" s="13">
        <v>5306500</v>
      </c>
      <c r="D145" s="13">
        <v>462748.68</v>
      </c>
      <c r="E145" s="10">
        <f t="shared" si="2"/>
        <v>8.7204123245076787E-2</v>
      </c>
    </row>
    <row r="146" spans="1:5" ht="27" customHeight="1">
      <c r="A146" s="11" t="s">
        <v>287</v>
      </c>
      <c r="B146" s="12" t="s">
        <v>288</v>
      </c>
      <c r="C146" s="13">
        <v>5306500</v>
      </c>
      <c r="D146" s="13">
        <v>462748.68</v>
      </c>
      <c r="E146" s="10">
        <f t="shared" si="2"/>
        <v>8.7204123245076787E-2</v>
      </c>
    </row>
    <row r="147" spans="1:5" ht="27" customHeight="1">
      <c r="A147" s="11" t="s">
        <v>289</v>
      </c>
      <c r="B147" s="12" t="s">
        <v>290</v>
      </c>
      <c r="C147" s="13">
        <v>151500</v>
      </c>
      <c r="D147" s="13" t="s">
        <v>9</v>
      </c>
      <c r="E147" s="20" t="s">
        <v>9</v>
      </c>
    </row>
    <row r="148" spans="1:5" ht="27" customHeight="1">
      <c r="A148" s="11" t="s">
        <v>291</v>
      </c>
      <c r="B148" s="12" t="s">
        <v>292</v>
      </c>
      <c r="C148" s="13">
        <v>151500</v>
      </c>
      <c r="D148" s="13" t="s">
        <v>9</v>
      </c>
      <c r="E148" s="20" t="s">
        <v>9</v>
      </c>
    </row>
    <row r="149" spans="1:5" ht="15.95" customHeight="1">
      <c r="A149" s="11" t="s">
        <v>293</v>
      </c>
      <c r="B149" s="12" t="s">
        <v>294</v>
      </c>
      <c r="C149" s="13">
        <v>11795000</v>
      </c>
      <c r="D149" s="13">
        <v>716536</v>
      </c>
      <c r="E149" s="10">
        <f t="shared" si="2"/>
        <v>6.0749130987706658E-2</v>
      </c>
    </row>
    <row r="150" spans="1:5" ht="15.95" customHeight="1">
      <c r="A150" s="11" t="s">
        <v>295</v>
      </c>
      <c r="B150" s="12" t="s">
        <v>296</v>
      </c>
      <c r="C150" s="13">
        <v>11795000</v>
      </c>
      <c r="D150" s="13">
        <v>716536</v>
      </c>
      <c r="E150" s="10">
        <f t="shared" si="2"/>
        <v>6.0749130987706658E-2</v>
      </c>
    </row>
    <row r="151" spans="1:5" ht="15.95" customHeight="1">
      <c r="A151" s="11" t="s">
        <v>297</v>
      </c>
      <c r="B151" s="12" t="s">
        <v>298</v>
      </c>
      <c r="C151" s="13">
        <v>1445236000</v>
      </c>
      <c r="D151" s="13">
        <v>229894547.68000001</v>
      </c>
      <c r="E151" s="10">
        <f t="shared" si="2"/>
        <v>0.15907059309344634</v>
      </c>
    </row>
    <row r="152" spans="1:5" ht="15.95" customHeight="1">
      <c r="A152" s="11" t="s">
        <v>299</v>
      </c>
      <c r="B152" s="12" t="s">
        <v>300</v>
      </c>
      <c r="C152" s="13">
        <v>1445236000</v>
      </c>
      <c r="D152" s="13">
        <v>229894547.68000001</v>
      </c>
      <c r="E152" s="10">
        <f t="shared" si="2"/>
        <v>0.15907059309344634</v>
      </c>
    </row>
    <row r="153" spans="1:5" ht="15.95" customHeight="1">
      <c r="A153" s="11" t="s">
        <v>301</v>
      </c>
      <c r="B153" s="12" t="s">
        <v>302</v>
      </c>
      <c r="C153" s="13" t="s">
        <v>9</v>
      </c>
      <c r="D153" s="13">
        <v>7769080</v>
      </c>
      <c r="E153" s="20" t="s">
        <v>9</v>
      </c>
    </row>
    <row r="154" spans="1:5" ht="63.75">
      <c r="A154" s="11" t="s">
        <v>303</v>
      </c>
      <c r="B154" s="12" t="s">
        <v>304</v>
      </c>
      <c r="C154" s="13" t="s">
        <v>9</v>
      </c>
      <c r="D154" s="13">
        <v>117180</v>
      </c>
      <c r="E154" s="20" t="s">
        <v>9</v>
      </c>
    </row>
    <row r="155" spans="1:5" ht="68.25" customHeight="1">
      <c r="A155" s="11" t="s">
        <v>305</v>
      </c>
      <c r="B155" s="12" t="s">
        <v>306</v>
      </c>
      <c r="C155" s="13" t="s">
        <v>9</v>
      </c>
      <c r="D155" s="13">
        <v>117180</v>
      </c>
      <c r="E155" s="20" t="s">
        <v>9</v>
      </c>
    </row>
    <row r="156" spans="1:5" ht="38.25">
      <c r="A156" s="11" t="s">
        <v>307</v>
      </c>
      <c r="B156" s="12" t="s">
        <v>308</v>
      </c>
      <c r="C156" s="13" t="s">
        <v>9</v>
      </c>
      <c r="D156" s="13">
        <v>391900</v>
      </c>
      <c r="E156" s="20" t="s">
        <v>9</v>
      </c>
    </row>
    <row r="157" spans="1:5" ht="39.75" customHeight="1">
      <c r="A157" s="11" t="s">
        <v>309</v>
      </c>
      <c r="B157" s="12" t="s">
        <v>310</v>
      </c>
      <c r="C157" s="13" t="s">
        <v>9</v>
      </c>
      <c r="D157" s="13">
        <v>391900</v>
      </c>
      <c r="E157" s="20" t="s">
        <v>9</v>
      </c>
    </row>
    <row r="158" spans="1:5" ht="54" customHeight="1">
      <c r="A158" s="11" t="s">
        <v>311</v>
      </c>
      <c r="B158" s="12" t="s">
        <v>312</v>
      </c>
      <c r="C158" s="13" t="s">
        <v>9</v>
      </c>
      <c r="D158" s="13">
        <v>7260000</v>
      </c>
      <c r="E158" s="20" t="s">
        <v>9</v>
      </c>
    </row>
    <row r="159" spans="1:5" ht="54" customHeight="1">
      <c r="A159" s="11" t="s">
        <v>313</v>
      </c>
      <c r="B159" s="12" t="s">
        <v>314</v>
      </c>
      <c r="C159" s="13" t="s">
        <v>9</v>
      </c>
      <c r="D159" s="13">
        <v>7260000</v>
      </c>
      <c r="E159" s="20" t="s">
        <v>9</v>
      </c>
    </row>
    <row r="160" spans="1:5" s="18" customFormat="1" ht="15.95" customHeight="1">
      <c r="A160" s="22" t="s">
        <v>415</v>
      </c>
      <c r="B160" s="19" t="s">
        <v>8</v>
      </c>
      <c r="C160" s="16">
        <v>3167175000</v>
      </c>
      <c r="D160" s="16">
        <v>436626896.26999998</v>
      </c>
      <c r="E160" s="17">
        <f t="shared" si="2"/>
        <v>0.13786004760393725</v>
      </c>
    </row>
    <row r="161" spans="1:6" s="2" customFormat="1" ht="15.95" customHeight="1">
      <c r="A161" s="38" t="s">
        <v>315</v>
      </c>
      <c r="B161" s="38"/>
      <c r="C161" s="38"/>
      <c r="D161" s="38"/>
      <c r="E161" s="38"/>
      <c r="F161" s="9"/>
    </row>
    <row r="162" spans="1:6" s="18" customFormat="1" ht="15.95" customHeight="1">
      <c r="A162" s="14" t="s">
        <v>316</v>
      </c>
      <c r="B162" s="15" t="s">
        <v>317</v>
      </c>
      <c r="C162" s="16">
        <v>483010389.13999999</v>
      </c>
      <c r="D162" s="16">
        <v>55447962.149999999</v>
      </c>
      <c r="E162" s="17">
        <f t="shared" si="2"/>
        <v>0.11479662424803139</v>
      </c>
    </row>
    <row r="163" spans="1:6" ht="15.95" customHeight="1">
      <c r="A163" s="11" t="s">
        <v>318</v>
      </c>
      <c r="B163" s="12" t="s">
        <v>319</v>
      </c>
      <c r="C163" s="13">
        <v>3850000</v>
      </c>
      <c r="D163" s="13">
        <v>742564.88</v>
      </c>
      <c r="E163" s="10">
        <f t="shared" si="2"/>
        <v>0.19287399480519479</v>
      </c>
    </row>
    <row r="164" spans="1:6" ht="27" customHeight="1">
      <c r="A164" s="11" t="s">
        <v>320</v>
      </c>
      <c r="B164" s="12" t="s">
        <v>321</v>
      </c>
      <c r="C164" s="13">
        <v>4970000</v>
      </c>
      <c r="D164" s="13">
        <v>860133.98</v>
      </c>
      <c r="E164" s="10">
        <f t="shared" si="2"/>
        <v>0.17306518712273641</v>
      </c>
    </row>
    <row r="165" spans="1:6" ht="27" customHeight="1">
      <c r="A165" s="11" t="s">
        <v>322</v>
      </c>
      <c r="B165" s="12" t="s">
        <v>323</v>
      </c>
      <c r="C165" s="13">
        <v>293053800</v>
      </c>
      <c r="D165" s="13">
        <v>31406921.59</v>
      </c>
      <c r="E165" s="10">
        <f t="shared" si="2"/>
        <v>0.10717118013825448</v>
      </c>
    </row>
    <row r="166" spans="1:6" ht="15.95" customHeight="1">
      <c r="A166" s="11" t="s">
        <v>324</v>
      </c>
      <c r="B166" s="12" t="s">
        <v>325</v>
      </c>
      <c r="C166" s="13">
        <v>151500</v>
      </c>
      <c r="D166" s="13" t="s">
        <v>9</v>
      </c>
      <c r="E166" s="20" t="s">
        <v>9</v>
      </c>
    </row>
    <row r="167" spans="1:6" ht="15.95" customHeight="1">
      <c r="A167" s="11" t="s">
        <v>326</v>
      </c>
      <c r="B167" s="12" t="s">
        <v>327</v>
      </c>
      <c r="C167" s="13">
        <v>36735000</v>
      </c>
      <c r="D167" s="13">
        <v>5059926.01</v>
      </c>
      <c r="E167" s="10">
        <f t="shared" si="2"/>
        <v>0.13774128242820199</v>
      </c>
    </row>
    <row r="168" spans="1:6" ht="15.95" customHeight="1">
      <c r="A168" s="11" t="s">
        <v>328</v>
      </c>
      <c r="B168" s="12" t="s">
        <v>329</v>
      </c>
      <c r="C168" s="13">
        <v>1000000</v>
      </c>
      <c r="D168" s="13" t="s">
        <v>9</v>
      </c>
      <c r="E168" s="20" t="s">
        <v>9</v>
      </c>
    </row>
    <row r="169" spans="1:6" ht="15.95" customHeight="1">
      <c r="A169" s="11" t="s">
        <v>330</v>
      </c>
      <c r="B169" s="12" t="s">
        <v>331</v>
      </c>
      <c r="C169" s="13">
        <v>143250089.13999999</v>
      </c>
      <c r="D169" s="13">
        <v>17378415.690000001</v>
      </c>
      <c r="E169" s="10">
        <f t="shared" si="2"/>
        <v>0.12131521728419919</v>
      </c>
    </row>
    <row r="170" spans="1:6" s="18" customFormat="1" ht="15.95" customHeight="1">
      <c r="A170" s="14" t="s">
        <v>332</v>
      </c>
      <c r="B170" s="15" t="s">
        <v>333</v>
      </c>
      <c r="C170" s="16">
        <v>5306500</v>
      </c>
      <c r="D170" s="16">
        <v>462748.68</v>
      </c>
      <c r="E170" s="17">
        <f t="shared" si="2"/>
        <v>8.7204123245076787E-2</v>
      </c>
    </row>
    <row r="171" spans="1:6" ht="15.95" customHeight="1">
      <c r="A171" s="11" t="s">
        <v>334</v>
      </c>
      <c r="B171" s="12" t="s">
        <v>335</v>
      </c>
      <c r="C171" s="13">
        <v>5306500</v>
      </c>
      <c r="D171" s="13">
        <v>462748.68</v>
      </c>
      <c r="E171" s="10">
        <f t="shared" si="2"/>
        <v>8.7204123245076787E-2</v>
      </c>
    </row>
    <row r="172" spans="1:6" s="18" customFormat="1" ht="15.95" customHeight="1">
      <c r="A172" s="14" t="s">
        <v>336</v>
      </c>
      <c r="B172" s="15" t="s">
        <v>337</v>
      </c>
      <c r="C172" s="16">
        <v>46130000</v>
      </c>
      <c r="D172" s="16">
        <v>8346049.9400000004</v>
      </c>
      <c r="E172" s="17">
        <f t="shared" si="2"/>
        <v>0.1809245597225233</v>
      </c>
    </row>
    <row r="173" spans="1:6" ht="15.95" customHeight="1">
      <c r="A173" s="11" t="s">
        <v>338</v>
      </c>
      <c r="B173" s="12" t="s">
        <v>339</v>
      </c>
      <c r="C173" s="13">
        <v>340000</v>
      </c>
      <c r="D173" s="13" t="s">
        <v>9</v>
      </c>
      <c r="E173" s="20" t="s">
        <v>9</v>
      </c>
    </row>
    <row r="174" spans="1:6" ht="15.95" customHeight="1">
      <c r="A174" s="11" t="s">
        <v>340</v>
      </c>
      <c r="B174" s="12" t="s">
        <v>341</v>
      </c>
      <c r="C174" s="13">
        <v>45660000</v>
      </c>
      <c r="D174" s="13">
        <v>8346049.9400000004</v>
      </c>
      <c r="E174" s="10">
        <f t="shared" si="2"/>
        <v>0.18278690188348665</v>
      </c>
    </row>
    <row r="175" spans="1:6" ht="15.95" customHeight="1">
      <c r="A175" s="11" t="s">
        <v>342</v>
      </c>
      <c r="B175" s="12" t="s">
        <v>343</v>
      </c>
      <c r="C175" s="13">
        <v>130000</v>
      </c>
      <c r="D175" s="13" t="s">
        <v>9</v>
      </c>
      <c r="E175" s="20" t="s">
        <v>9</v>
      </c>
    </row>
    <row r="176" spans="1:6" s="18" customFormat="1" ht="15.95" customHeight="1">
      <c r="A176" s="14" t="s">
        <v>344</v>
      </c>
      <c r="B176" s="15" t="s">
        <v>345</v>
      </c>
      <c r="C176" s="16">
        <v>298437897.77999997</v>
      </c>
      <c r="D176" s="16">
        <v>10685637.460000001</v>
      </c>
      <c r="E176" s="17">
        <f t="shared" si="2"/>
        <v>3.5805229628970085E-2</v>
      </c>
    </row>
    <row r="177" spans="1:5" ht="15.95" customHeight="1">
      <c r="A177" s="11" t="s">
        <v>346</v>
      </c>
      <c r="B177" s="12" t="s">
        <v>347</v>
      </c>
      <c r="C177" s="13">
        <v>8708000</v>
      </c>
      <c r="D177" s="13">
        <v>3652080.4</v>
      </c>
      <c r="E177" s="10">
        <f t="shared" si="2"/>
        <v>0.41939370693615063</v>
      </c>
    </row>
    <row r="178" spans="1:5" ht="15.95" customHeight="1">
      <c r="A178" s="11" t="s">
        <v>348</v>
      </c>
      <c r="B178" s="12" t="s">
        <v>349</v>
      </c>
      <c r="C178" s="13">
        <v>286430297.77999997</v>
      </c>
      <c r="D178" s="13">
        <v>7033557.0599999996</v>
      </c>
      <c r="E178" s="10">
        <f t="shared" si="2"/>
        <v>2.455591155863791E-2</v>
      </c>
    </row>
    <row r="179" spans="1:5" ht="15.95" customHeight="1">
      <c r="A179" s="11" t="s">
        <v>350</v>
      </c>
      <c r="B179" s="12" t="s">
        <v>351</v>
      </c>
      <c r="C179" s="13">
        <v>3299600</v>
      </c>
      <c r="D179" s="13" t="s">
        <v>9</v>
      </c>
      <c r="E179" s="20" t="s">
        <v>9</v>
      </c>
    </row>
    <row r="180" spans="1:5" s="18" customFormat="1" ht="15.95" customHeight="1">
      <c r="A180" s="14" t="s">
        <v>352</v>
      </c>
      <c r="B180" s="15" t="s">
        <v>353</v>
      </c>
      <c r="C180" s="16">
        <v>190061749.72</v>
      </c>
      <c r="D180" s="16">
        <v>11808456.789999999</v>
      </c>
      <c r="E180" s="17">
        <f t="shared" si="2"/>
        <v>6.2129580556825777E-2</v>
      </c>
    </row>
    <row r="181" spans="1:5" ht="15.95" customHeight="1">
      <c r="A181" s="11" t="s">
        <v>354</v>
      </c>
      <c r="B181" s="12" t="s">
        <v>355</v>
      </c>
      <c r="C181" s="13">
        <v>135709300</v>
      </c>
      <c r="D181" s="13">
        <v>1108288.3600000001</v>
      </c>
      <c r="E181" s="10">
        <f t="shared" si="2"/>
        <v>8.1666353006020972E-3</v>
      </c>
    </row>
    <row r="182" spans="1:5" ht="15.95" customHeight="1">
      <c r="A182" s="11" t="s">
        <v>356</v>
      </c>
      <c r="B182" s="12" t="s">
        <v>357</v>
      </c>
      <c r="C182" s="13">
        <v>9200000</v>
      </c>
      <c r="D182" s="13">
        <v>9200000</v>
      </c>
      <c r="E182" s="10">
        <f t="shared" si="2"/>
        <v>1</v>
      </c>
    </row>
    <row r="183" spans="1:5" ht="15.95" customHeight="1">
      <c r="A183" s="11" t="s">
        <v>358</v>
      </c>
      <c r="B183" s="12" t="s">
        <v>359</v>
      </c>
      <c r="C183" s="13">
        <v>45152449.719999999</v>
      </c>
      <c r="D183" s="13">
        <v>1500168.43</v>
      </c>
      <c r="E183" s="10">
        <f t="shared" si="2"/>
        <v>3.3224519141328221E-2</v>
      </c>
    </row>
    <row r="184" spans="1:5" s="18" customFormat="1" ht="15.95" customHeight="1">
      <c r="A184" s="14" t="s">
        <v>360</v>
      </c>
      <c r="B184" s="15" t="s">
        <v>361</v>
      </c>
      <c r="C184" s="16">
        <v>2320900</v>
      </c>
      <c r="D184" s="16">
        <v>13999.1</v>
      </c>
      <c r="E184" s="17">
        <f t="shared" si="2"/>
        <v>6.0317549226593129E-3</v>
      </c>
    </row>
    <row r="185" spans="1:5" ht="15.95" customHeight="1">
      <c r="A185" s="11" t="s">
        <v>362</v>
      </c>
      <c r="B185" s="12" t="s">
        <v>363</v>
      </c>
      <c r="C185" s="13">
        <v>2320900</v>
      </c>
      <c r="D185" s="13">
        <v>13999.1</v>
      </c>
      <c r="E185" s="10">
        <f t="shared" si="2"/>
        <v>6.0317549226593129E-3</v>
      </c>
    </row>
    <row r="186" spans="1:5" s="18" customFormat="1" ht="15.95" customHeight="1">
      <c r="A186" s="14" t="s">
        <v>364</v>
      </c>
      <c r="B186" s="15" t="s">
        <v>365</v>
      </c>
      <c r="C186" s="16">
        <v>2032757400</v>
      </c>
      <c r="D186" s="16">
        <v>309611237.54000002</v>
      </c>
      <c r="E186" s="17">
        <f t="shared" si="2"/>
        <v>0.15231096319708393</v>
      </c>
    </row>
    <row r="187" spans="1:5" ht="15.95" customHeight="1">
      <c r="A187" s="11" t="s">
        <v>366</v>
      </c>
      <c r="B187" s="12" t="s">
        <v>367</v>
      </c>
      <c r="C187" s="13">
        <v>616745272</v>
      </c>
      <c r="D187" s="13">
        <v>96719636.530000001</v>
      </c>
      <c r="E187" s="10">
        <f t="shared" si="2"/>
        <v>0.15682266394415101</v>
      </c>
    </row>
    <row r="188" spans="1:5" ht="15.95" customHeight="1">
      <c r="A188" s="11" t="s">
        <v>368</v>
      </c>
      <c r="B188" s="12" t="s">
        <v>369</v>
      </c>
      <c r="C188" s="13">
        <v>1141750804</v>
      </c>
      <c r="D188" s="13">
        <v>174374124.63</v>
      </c>
      <c r="E188" s="10">
        <f t="shared" si="2"/>
        <v>0.15272520415058977</v>
      </c>
    </row>
    <row r="189" spans="1:5" ht="15.95" customHeight="1">
      <c r="A189" s="11" t="s">
        <v>370</v>
      </c>
      <c r="B189" s="12" t="s">
        <v>371</v>
      </c>
      <c r="C189" s="13">
        <v>144336124</v>
      </c>
      <c r="D189" s="13">
        <v>22712427.379999999</v>
      </c>
      <c r="E189" s="10">
        <f t="shared" si="2"/>
        <v>0.15735788623504951</v>
      </c>
    </row>
    <row r="190" spans="1:5" ht="15.95" customHeight="1">
      <c r="A190" s="11" t="s">
        <v>372</v>
      </c>
      <c r="B190" s="12" t="s">
        <v>373</v>
      </c>
      <c r="C190" s="13">
        <v>3820000</v>
      </c>
      <c r="D190" s="13" t="s">
        <v>9</v>
      </c>
      <c r="E190" s="20" t="s">
        <v>9</v>
      </c>
    </row>
    <row r="191" spans="1:5" ht="15.95" customHeight="1">
      <c r="A191" s="11" t="s">
        <v>374</v>
      </c>
      <c r="B191" s="12" t="s">
        <v>375</v>
      </c>
      <c r="C191" s="13">
        <v>4638400</v>
      </c>
      <c r="D191" s="13">
        <v>861256.11</v>
      </c>
      <c r="E191" s="10">
        <f t="shared" si="2"/>
        <v>0.18567956838565022</v>
      </c>
    </row>
    <row r="192" spans="1:5" ht="15.95" customHeight="1">
      <c r="A192" s="11" t="s">
        <v>376</v>
      </c>
      <c r="B192" s="12" t="s">
        <v>377</v>
      </c>
      <c r="C192" s="13">
        <v>121466800</v>
      </c>
      <c r="D192" s="13">
        <v>14943792.890000001</v>
      </c>
      <c r="E192" s="10">
        <f t="shared" si="2"/>
        <v>0.12302779763688515</v>
      </c>
    </row>
    <row r="193" spans="1:5" s="18" customFormat="1" ht="15.95" customHeight="1">
      <c r="A193" s="14" t="s">
        <v>378</v>
      </c>
      <c r="B193" s="15" t="s">
        <v>379</v>
      </c>
      <c r="C193" s="16">
        <v>217214288.88999999</v>
      </c>
      <c r="D193" s="16">
        <v>35128774.579999998</v>
      </c>
      <c r="E193" s="17">
        <f t="shared" si="2"/>
        <v>0.16172405028929587</v>
      </c>
    </row>
    <row r="194" spans="1:5" ht="15.95" customHeight="1">
      <c r="A194" s="11" t="s">
        <v>380</v>
      </c>
      <c r="B194" s="12" t="s">
        <v>381</v>
      </c>
      <c r="C194" s="13">
        <v>188162288.88999999</v>
      </c>
      <c r="D194" s="13">
        <v>28413106.859999999</v>
      </c>
      <c r="E194" s="10">
        <f t="shared" si="2"/>
        <v>0.15100319531407461</v>
      </c>
    </row>
    <row r="195" spans="1:5" ht="15.95" customHeight="1">
      <c r="A195" s="11" t="s">
        <v>382</v>
      </c>
      <c r="B195" s="12" t="s">
        <v>383</v>
      </c>
      <c r="C195" s="13">
        <v>29052000</v>
      </c>
      <c r="D195" s="13">
        <v>6715667.7199999997</v>
      </c>
      <c r="E195" s="10">
        <f t="shared" si="2"/>
        <v>0.23116025471568222</v>
      </c>
    </row>
    <row r="196" spans="1:5" s="18" customFormat="1" ht="15.95" customHeight="1">
      <c r="A196" s="14" t="s">
        <v>384</v>
      </c>
      <c r="B196" s="15" t="s">
        <v>385</v>
      </c>
      <c r="C196" s="16">
        <v>38020200</v>
      </c>
      <c r="D196" s="16">
        <v>5258552.92</v>
      </c>
      <c r="E196" s="17">
        <f t="shared" si="2"/>
        <v>0.13830944918753715</v>
      </c>
    </row>
    <row r="197" spans="1:5" ht="15.95" customHeight="1">
      <c r="A197" s="11" t="s">
        <v>386</v>
      </c>
      <c r="B197" s="12" t="s">
        <v>387</v>
      </c>
      <c r="C197" s="13">
        <v>19700000</v>
      </c>
      <c r="D197" s="13">
        <v>1989244.05</v>
      </c>
      <c r="E197" s="10">
        <f t="shared" si="2"/>
        <v>0.10097685532994924</v>
      </c>
    </row>
    <row r="198" spans="1:5" ht="15.95" customHeight="1">
      <c r="A198" s="11" t="s">
        <v>388</v>
      </c>
      <c r="B198" s="12" t="s">
        <v>389</v>
      </c>
      <c r="C198" s="13">
        <v>11498300</v>
      </c>
      <c r="D198" s="13">
        <v>2493189</v>
      </c>
      <c r="E198" s="10">
        <f t="shared" ref="E198:E214" si="3">D198/C198</f>
        <v>0.21683109677082699</v>
      </c>
    </row>
    <row r="199" spans="1:5" ht="15.95" customHeight="1">
      <c r="A199" s="11" t="s">
        <v>390</v>
      </c>
      <c r="B199" s="12" t="s">
        <v>391</v>
      </c>
      <c r="C199" s="13">
        <v>6821900</v>
      </c>
      <c r="D199" s="13">
        <v>776119.87</v>
      </c>
      <c r="E199" s="10">
        <f t="shared" si="3"/>
        <v>0.11376887230830121</v>
      </c>
    </row>
    <row r="200" spans="1:5" s="18" customFormat="1" ht="15.95" customHeight="1">
      <c r="A200" s="14" t="s">
        <v>392</v>
      </c>
      <c r="B200" s="15" t="s">
        <v>393</v>
      </c>
      <c r="C200" s="16">
        <v>75405300</v>
      </c>
      <c r="D200" s="16">
        <v>16832335.100000001</v>
      </c>
      <c r="E200" s="17">
        <f t="shared" si="3"/>
        <v>0.22322482769778784</v>
      </c>
    </row>
    <row r="201" spans="1:5" ht="15.95" customHeight="1">
      <c r="A201" s="11" t="s">
        <v>394</v>
      </c>
      <c r="B201" s="12" t="s">
        <v>395</v>
      </c>
      <c r="C201" s="13">
        <v>74705300</v>
      </c>
      <c r="D201" s="13">
        <v>16482335.1</v>
      </c>
      <c r="E201" s="10">
        <f t="shared" si="3"/>
        <v>0.22063140232352993</v>
      </c>
    </row>
    <row r="202" spans="1:5" ht="15.95" customHeight="1">
      <c r="A202" s="11" t="s">
        <v>396</v>
      </c>
      <c r="B202" s="12" t="s">
        <v>397</v>
      </c>
      <c r="C202" s="13">
        <v>700000</v>
      </c>
      <c r="D202" s="13">
        <v>350000</v>
      </c>
      <c r="E202" s="10">
        <f t="shared" si="3"/>
        <v>0.5</v>
      </c>
    </row>
    <row r="203" spans="1:5" s="18" customFormat="1" ht="15.95" customHeight="1">
      <c r="A203" s="14" t="s">
        <v>398</v>
      </c>
      <c r="B203" s="15" t="s">
        <v>399</v>
      </c>
      <c r="C203" s="16">
        <v>300000</v>
      </c>
      <c r="D203" s="16" t="s">
        <v>9</v>
      </c>
      <c r="E203" s="21" t="s">
        <v>9</v>
      </c>
    </row>
    <row r="204" spans="1:5" ht="15.95" customHeight="1">
      <c r="A204" s="11" t="s">
        <v>400</v>
      </c>
      <c r="B204" s="12" t="s">
        <v>401</v>
      </c>
      <c r="C204" s="13">
        <v>300000</v>
      </c>
      <c r="D204" s="13" t="s">
        <v>9</v>
      </c>
      <c r="E204" s="20" t="s">
        <v>9</v>
      </c>
    </row>
    <row r="205" spans="1:5" ht="15.95" customHeight="1">
      <c r="A205" s="23" t="s">
        <v>416</v>
      </c>
      <c r="B205" s="26" t="s">
        <v>8</v>
      </c>
      <c r="C205" s="27">
        <v>3388964625.5300002</v>
      </c>
      <c r="D205" s="27">
        <v>453595754.25999999</v>
      </c>
      <c r="E205" s="17">
        <f t="shared" si="3"/>
        <v>0.13384493625071761</v>
      </c>
    </row>
    <row r="206" spans="1:5" ht="15.95" customHeight="1">
      <c r="A206" s="25" t="s">
        <v>402</v>
      </c>
      <c r="B206" s="28" t="s">
        <v>8</v>
      </c>
      <c r="C206" s="29">
        <v>-221789625.53</v>
      </c>
      <c r="D206" s="29">
        <v>-16968857.989999998</v>
      </c>
      <c r="E206" s="17">
        <f t="shared" si="3"/>
        <v>7.6508799496145655E-2</v>
      </c>
    </row>
    <row r="207" spans="1:5" ht="15.95" customHeight="1">
      <c r="A207" s="11" t="s">
        <v>403</v>
      </c>
      <c r="B207" s="30" t="s">
        <v>404</v>
      </c>
      <c r="C207" s="24">
        <v>62899200</v>
      </c>
      <c r="D207" s="24" t="s">
        <v>9</v>
      </c>
      <c r="E207" s="20" t="s">
        <v>9</v>
      </c>
    </row>
    <row r="208" spans="1:5" ht="15.95" customHeight="1">
      <c r="A208" s="31" t="s">
        <v>405</v>
      </c>
      <c r="B208" s="30" t="s">
        <v>8</v>
      </c>
      <c r="C208" s="24">
        <v>158890425.53</v>
      </c>
      <c r="D208" s="24">
        <v>16968857.989999998</v>
      </c>
      <c r="E208" s="10">
        <f t="shared" si="3"/>
        <v>0.10679597548686859</v>
      </c>
    </row>
    <row r="209" spans="1:5" ht="15.95" customHeight="1">
      <c r="A209" s="11" t="s">
        <v>406</v>
      </c>
      <c r="B209" s="30" t="s">
        <v>407</v>
      </c>
      <c r="C209" s="24">
        <v>158890425.53</v>
      </c>
      <c r="D209" s="24">
        <v>16968857.989999998</v>
      </c>
      <c r="E209" s="10">
        <f t="shared" si="3"/>
        <v>0.10679597548686859</v>
      </c>
    </row>
    <row r="210" spans="1:5" ht="15.95" customHeight="1">
      <c r="A210" s="35" t="s">
        <v>419</v>
      </c>
      <c r="B210" s="36" t="s">
        <v>420</v>
      </c>
      <c r="C210" s="37">
        <v>-3230074200</v>
      </c>
      <c r="D210" s="37">
        <v>-449443533.89999998</v>
      </c>
      <c r="E210" s="10"/>
    </row>
    <row r="211" spans="1:5" ht="15.95" customHeight="1">
      <c r="A211" s="11" t="s">
        <v>408</v>
      </c>
      <c r="B211" s="30" t="s">
        <v>409</v>
      </c>
      <c r="C211" s="24">
        <v>-3230074200</v>
      </c>
      <c r="D211" s="24">
        <v>-449443533.89999998</v>
      </c>
      <c r="E211" s="10">
        <f t="shared" si="3"/>
        <v>0.139143408501266</v>
      </c>
    </row>
    <row r="212" spans="1:5" ht="15.95" customHeight="1">
      <c r="A212" s="35" t="s">
        <v>421</v>
      </c>
      <c r="B212" s="36" t="s">
        <v>422</v>
      </c>
      <c r="C212" s="37">
        <v>3388964625.5300002</v>
      </c>
      <c r="D212" s="37">
        <v>466412391.88999999</v>
      </c>
      <c r="E212" s="10"/>
    </row>
    <row r="213" spans="1:5" ht="15.95" customHeight="1">
      <c r="A213" s="11" t="s">
        <v>410</v>
      </c>
      <c r="B213" s="30" t="s">
        <v>411</v>
      </c>
      <c r="C213" s="24">
        <v>3388964625.5300002</v>
      </c>
      <c r="D213" s="24">
        <v>466412391.88999999</v>
      </c>
      <c r="E213" s="10">
        <f t="shared" si="3"/>
        <v>0.13762681037635727</v>
      </c>
    </row>
    <row r="214" spans="1:5" ht="15.95" customHeight="1">
      <c r="A214" s="23" t="s">
        <v>417</v>
      </c>
      <c r="B214" s="19" t="s">
        <v>8</v>
      </c>
      <c r="C214" s="16">
        <v>221789625.53</v>
      </c>
      <c r="D214" s="16">
        <v>16968857.989999998</v>
      </c>
      <c r="E214" s="17">
        <f t="shared" si="3"/>
        <v>7.6508799496145655E-2</v>
      </c>
    </row>
  </sheetData>
  <mergeCells count="3">
    <mergeCell ref="A161:E161"/>
    <mergeCell ref="A5:E5"/>
    <mergeCell ref="A1:E1"/>
  </mergeCells>
  <pageMargins left="1.1811023622047245" right="0.39370078740157483" top="0.39370078740157483" bottom="0.39370078740157483" header="0" footer="0.19685039370078741"/>
  <pageSetup paperSize="9" scale="48" fitToWidth="2" fitToHeight="0" orientation="portrait" r:id="rId1"/>
  <headerFooter alignWithMargins="0">
    <oddFooter>&amp;C&amp;"Times New Roman,обычный"Страница &amp;P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3398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0_Орг=34024_Ф=0503317M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16D2D36-F9B8-4C2D-A552-45172AC6082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на 01.03.2026</vt:lpstr>
      <vt:lpstr>'на 01.03.2026'!Заголовки_для_печати</vt:lpstr>
      <vt:lpstr>'на 01.03.2026'!Область_печати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Золотухина</dc:creator>
  <cp:lastModifiedBy>Павлова</cp:lastModifiedBy>
  <cp:lastPrinted>2026-03-20T03:52:15Z</cp:lastPrinted>
  <dcterms:created xsi:type="dcterms:W3CDTF">2026-03-05T04:05:43Z</dcterms:created>
  <dcterms:modified xsi:type="dcterms:W3CDTF">2026-03-20T03:52:31Z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910_Орг=34024_Ф=0503317M_Период=февраль 2026 года(2).xlsx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34024_золотухина</vt:lpwstr>
  </property>
  <property fmtid="{D5CDD505-2E9C-101B-9397-08002B2CF9AE}" pid="7" name="Шаблон">
    <vt:lpwstr>0503317G_20220101_1.xlt</vt:lpwstr>
  </property>
</Properties>
</file>